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FAFEAD01-8699-4B43-B32C-2457C9FCC4D1}" xr6:coauthVersionLast="36" xr6:coauthVersionMax="36" xr10:uidLastSave="{00000000-0000-0000-0000-000000000000}"/>
  <bookViews>
    <workbookView xWindow="0" yWindow="0" windowWidth="23040" windowHeight="8775" tabRatio="674"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Q13" i="2" l="1"/>
  <c r="R13" i="2"/>
  <c r="S13" i="2"/>
  <c r="P13" i="2"/>
  <c r="O13" i="2"/>
  <c r="S2119" i="10" l="1"/>
  <c r="R2119" i="10"/>
  <c r="P2028" i="10"/>
  <c r="P1732" i="10"/>
  <c r="Q1732" i="10"/>
  <c r="R1732" i="10"/>
  <c r="S1732" i="10"/>
  <c r="O1732" i="10"/>
  <c r="P975" i="10"/>
  <c r="Q975" i="10"/>
  <c r="R975" i="10"/>
  <c r="S975" i="10"/>
  <c r="O975" i="10"/>
  <c r="P974" i="10"/>
  <c r="Q974" i="10"/>
  <c r="R974" i="10"/>
  <c r="S974" i="10"/>
  <c r="O974" i="10"/>
  <c r="P973" i="10"/>
  <c r="Q973" i="10"/>
  <c r="R973" i="10"/>
  <c r="S973" i="10"/>
  <c r="O973" i="10"/>
  <c r="P597" i="10"/>
  <c r="Q597" i="10"/>
  <c r="R597" i="10"/>
  <c r="S597" i="10"/>
  <c r="O597" i="10"/>
  <c r="P594" i="10"/>
  <c r="Q594" i="10"/>
  <c r="R594" i="10"/>
  <c r="S594" i="10"/>
  <c r="O594" i="10"/>
  <c r="P590" i="10"/>
  <c r="Q590" i="10"/>
  <c r="R590" i="10"/>
  <c r="S590" i="10"/>
  <c r="O590" i="10"/>
  <c r="P499" i="10" l="1"/>
  <c r="Q499" i="10"/>
  <c r="R499" i="10"/>
  <c r="S499" i="10"/>
  <c r="O499" i="10"/>
  <c r="S484" i="10"/>
  <c r="R484" i="10"/>
  <c r="Q484" i="10"/>
  <c r="P484" i="10"/>
  <c r="O484" i="10"/>
  <c r="P311" i="10"/>
  <c r="Q311" i="10"/>
  <c r="R311" i="10"/>
  <c r="S311" i="10"/>
  <c r="O31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25" authorId="0" shapeId="0" xr:uid="{00000000-0006-0000-0200-000001000000}">
      <text>
        <r>
          <rPr>
            <b/>
            <sz val="9"/>
            <color indexed="81"/>
            <rFont val="Segoe UI"/>
            <family val="2"/>
          </rPr>
          <t>Autor:</t>
        </r>
        <r>
          <rPr>
            <sz val="9"/>
            <color indexed="81"/>
            <rFont val="Segoe UI"/>
            <family val="2"/>
          </rPr>
          <t xml:space="preserve">
hier korrigierter Wert lt Jahresabschluss</t>
        </r>
      </text>
    </comment>
    <comment ref="Q27" authorId="0" shapeId="0" xr:uid="{00000000-0006-0000-0200-000002000000}">
      <text>
        <r>
          <rPr>
            <b/>
            <sz val="9"/>
            <color indexed="81"/>
            <rFont val="Segoe UI"/>
            <family val="2"/>
          </rPr>
          <t>Autor:</t>
        </r>
        <r>
          <rPr>
            <sz val="9"/>
            <color indexed="81"/>
            <rFont val="Segoe UI"/>
            <family val="2"/>
          </rPr>
          <t xml:space="preserve">
hier korrigierter Wert lt JA</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<sst xmlns="http://schemas.openxmlformats.org/spreadsheetml/2006/main" count="525" uniqueCount="220">
  <si>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</si>
  <si>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</si>
  <si>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</si>
  <si>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</si>
  <si>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</si>
  <si>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</si>
  <si>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</si>
  <si>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</si>
  <si>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</si>
  <si>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</si>
  <si>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</si>
  <si>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</si>
  <si>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</si>
  <si>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</si>
  <si>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</si>
  <si>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</si>
  <si>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</si>
  <si>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</si>
  <si>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</si>
  <si>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</si>
  <si>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</si>
  <si>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</si>
  <si>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</si>
  <si>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</si>
  <si>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</si>
  <si>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</si>
  <si>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</si>
  <si>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</si>
  <si>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</si>
  <si>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</si>
  <si>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</si>
  <si>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</si>
  <si>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</si>
  <si>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</si>
  <si>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</si>
  <si>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</si>
  <si>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</si>
  <si>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</si>
  <si>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</si>
  <si>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</si>
  <si>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</si>
  <si>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</si>
  <si>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</si>
  <si>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</si>
  <si>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</si>
  <si>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</si>
  <si>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</si>
  <si>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</si>
  <si>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</si>
  <si>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</si>
  <si>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</si>
  <si>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</si>
  <si>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</si>
  <si>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</si>
  <si>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</si>
  <si>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</si>
  <si>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</si>
  <si>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</si>
  <si>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</si>
  <si>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</si>
  <si>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</si>
  <si>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</si>
  <si>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</si>
  <si>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</si>
  <si>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</si>
  <si>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</si>
  <si>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</si>
  <si>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</si>
  <si>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</si>
  <si>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</si>
  <si>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</si>
  <si>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</si>
  <si>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</si>
  <si>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</si>
  <si>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</si>
  <si>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</si>
  <si>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</si>
  <si>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</si>
  <si>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</si>
  <si>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</si>
  <si>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</si>
  <si>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</si>
  <si>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</si>
  <si>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</si>
  <si>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</si>
  <si>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</si>
  <si>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</si>
  <si>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</si>
  <si>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</si>
  <si>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</si>
  <si>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</si>
  <si>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</si>
  <si>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</si>
  <si>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</si>
  <si>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</si>
  <si>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</si>
  <si>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</si>
  <si>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</si>
  <si>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</si>
  <si>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</si>
  <si>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</si>
  <si>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</si>
  <si>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</si>
  <si>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</si>
  <si>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</si>
  <si>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</si>
  <si>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</si>
  <si>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</si>
  <si>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</si>
  <si>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</si>
  <si>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</si>
  <si>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</si>
  <si>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</si>
  <si>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</si>
  <si>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</si>
  <si>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</si>
  <si>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</si>
  <si>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</si>
  <si>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</si>
  <si>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</si>
  <si>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</si>
  <si>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</si>
  <si>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</si>
  <si>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</si>
  <si>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</si>
  <si>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</si>
  <si>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</si>
  <si>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</si>
  <si>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</si>
  <si>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</si>
  <si>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</si>
  <si>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</si>
  <si>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</si>
  <si>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</si>
  <si>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</si>
  <si>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</si>
  <si>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</si>
  <si>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</si>
  <si>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</si>
  <si>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</si>
  <si>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</si>
  <si>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</si>
  <si>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</si>
  <si>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</si>
  <si>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</si>
  <si>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</si>
  <si>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</si>
  <si>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</si>
  <si>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</si>
  <si>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</si>
  <si>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</si>
  <si>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</si>
  <si>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</si>
  <si>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</si>
  <si>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</si>
  <si>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</si>
  <si>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</si>
  <si>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</si>
  <si>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</si>
  <si>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</si>
  <si>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</si>
  <si>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</si>
  <si>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</si>
  <si>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</si>
  <si>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</si>
  <si>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</si>
  <si>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</si>
  <si>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</si>
  <si>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</si>
  <si>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</si>
  <si>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</si>
  <si>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</si>
  <si>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</si>
  <si>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</si>
  <si>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</si>
  <si>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</si>
  <si>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</si>
  <si>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</si>
  <si>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</si>
  <si>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</si>
  <si>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</si>
  <si>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</si>
  <si>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</si>
  <si>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</si>
  <si>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</si>
  <si>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</si>
  <si>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</si>
  <si>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</si>
  <si>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</si>
  <si>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</si>
  <si>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</si>
  <si>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</si>
  <si>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</si>
  <si>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</si>
  <si>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</si>
  <si>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</si>
  <si>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</si>
  <si>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</si>
  <si>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</si>
  <si>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</si>
  <si>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</si>
  <si>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</si>
  <si>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</si>
  <si>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</si>
  <si>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</si>
  <si>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</si>
  <si>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</si>
  <si>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</si>
  <si>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</si>
  <si>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</si>
  <si>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</si>
  <si>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</si>
  <si>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</si>
  <si>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</si>
  <si>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</si>
  <si>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</si>
  <si>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</si>
  <si>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</si>
  <si>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</si>
  <si>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Quedlinburg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</si>
</sst>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49" fontId="26" fillId="29" borderId="1" xfId="0" applyNumberFormat="1" applyFont="1" applyFill="1" applyBorder="1" applyAlignment="1">
      <alignment horizontal="center" vertical="center"/>
    </xf>
    <xf numFmtId="0" fontId="26" fillId="29" borderId="1" xfId="0" applyFont="1" applyFill="1" applyBorder="1" applyAlignment="1" applyProtection="1">
      <alignment vertical="center" wrapText="1"/>
    </xf>
    <xf numFmtId="0" fontId="30" fillId="0" borderId="1" xfId="0" applyFont="1" applyFill="1" applyBorder="1" applyAlignment="1">
      <alignment horizontal="center" vertical="center"/>
    </xf>
    <xf numFmtId="173" fontId="26" fillId="22" borderId="15" xfId="2" applyNumberFormat="1" applyFont="1" applyFill="1" applyBorder="1" applyAlignment="1" applyProtection="1">
      <alignment horizontal="center" vertical="center"/>
      <protection locked="0"/>
    </xf>
    <xf numFmtId="8" fontId="29" fillId="0" borderId="0" xfId="0" applyNumberFormat="1" applyFont="1" applyFill="1" applyAlignment="1" applyProtection="1">
      <alignment vertical="center"/>
    </xf>
    <xf numFmtId="0" fontId="26" fillId="0" borderId="0" xfId="0" applyFont="1" applyAlignment="1" applyProtection="1">
      <alignment horizontal="center" vertical="center"/>
    </xf>
    <xf numFmtId="49" fontId="26" fillId="25"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10000902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4" zoomScaleNormal="100" workbookViewId="0">
      <selection activeCell="C14" sqref="C14"/>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7" t="s">
        <v>189</v>
      </c>
      <c r="C46" s="57" t="s">
        <v>217</v>
      </c>
    </row>
    <row r="47" spans="1:3">
      <c r="A47" s="59" t="s">
        <v>205</v>
      </c>
      <c r="B47" s="107" t="s">
        <v>208</v>
      </c>
      <c r="C47" s="57" t="s">
        <v>210</v>
      </c>
    </row>
    <row r="48" spans="1:3">
      <c r="A48" s="59" t="s">
        <v>206</v>
      </c>
      <c r="B48" s="107"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topLeftCell="A58" zoomScale="85" zoomScaleNormal="85" workbookViewId="0">
      <selection activeCell="B72" sqref="B72"/>
    </sheetView>
  </sheetViews>
  <sheetFormatPr baseColWidth="10" defaultColWidth="11.42578125" defaultRowHeight="15.75"/>
  <cols>
    <col min="1" max="1" width="6.28515625" style="45" customWidth="1"/>
    <col min="2" max="2" width="87.7109375" style="106" customWidth="1"/>
    <col min="3" max="3" width="17.5703125" style="45" customWidth="1"/>
    <col min="4" max="4" width="17" style="45" customWidth="1"/>
    <col min="5" max="14" width="17.5703125" style="45" customWidth="1"/>
    <col min="15" max="15" width="17.5703125" style="45" bestFit="1" customWidth="1"/>
    <col min="16" max="16" width="18.42578125" style="45" bestFit="1" customWidth="1"/>
    <col min="17" max="17" width="17.85546875" style="45" bestFit="1" customWidth="1"/>
    <col min="18" max="19" width="18.42578125" style="45" bestFit="1" customWidth="1"/>
    <col min="20" max="20" width="15.85546875" style="45" bestFit="1" customWidth="1"/>
    <col min="21" max="21" width="15.7109375" style="45" bestFit="1" customWidth="1"/>
    <col min="22" max="22" width="14.5703125" style="45" bestFit="1" customWidth="1"/>
    <col min="23" max="16384" width="11.42578125" style="45"/>
  </cols>
  <sheetData>
    <row r="1" spans="1:22" ht="26.25" customHeight="1">
      <c r="A1" s="46"/>
      <c r="B1" s="98"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5" t="s">
        <v>20</v>
      </c>
      <c r="B2" s="99" t="s">
        <v>0</v>
      </c>
      <c r="C2" s="48"/>
      <c r="D2" s="48"/>
      <c r="E2" s="48"/>
      <c r="F2" s="48"/>
      <c r="G2" s="48"/>
      <c r="H2" s="48"/>
      <c r="I2" s="48"/>
      <c r="J2" s="48"/>
      <c r="K2" s="48"/>
      <c r="L2" s="48"/>
      <c r="M2" s="48"/>
      <c r="N2" s="48"/>
      <c r="O2" s="48"/>
      <c r="P2" s="48"/>
      <c r="Q2" s="48"/>
      <c r="R2" s="48"/>
      <c r="S2" s="48"/>
    </row>
    <row r="3" spans="1:22" ht="18.75" customHeight="1">
      <c r="A3" s="93">
        <v>1</v>
      </c>
      <c r="B3" s="96" t="s">
        <v>59</v>
      </c>
      <c r="C3" s="26">
        <v>46332</v>
      </c>
      <c r="D3" s="26">
        <v>48216</v>
      </c>
      <c r="E3" s="26">
        <v>49998</v>
      </c>
      <c r="F3" s="26">
        <v>47251</v>
      </c>
      <c r="G3" s="26">
        <v>51334</v>
      </c>
      <c r="H3" s="26">
        <v>50857</v>
      </c>
      <c r="I3" s="26">
        <v>49448</v>
      </c>
      <c r="J3" s="26">
        <v>48390</v>
      </c>
      <c r="K3" s="26">
        <v>46318</v>
      </c>
      <c r="L3" s="26">
        <v>47199</v>
      </c>
      <c r="M3" s="26">
        <v>47822</v>
      </c>
      <c r="N3" s="121">
        <v>46929</v>
      </c>
      <c r="O3" s="26">
        <v>45403</v>
      </c>
      <c r="P3" s="26">
        <v>46553</v>
      </c>
      <c r="Q3" s="26">
        <v>42990</v>
      </c>
      <c r="R3" s="26">
        <v>43985</v>
      </c>
      <c r="S3" s="26">
        <v>42958</v>
      </c>
    </row>
    <row r="4" spans="1:22" ht="18.75" customHeight="1">
      <c r="A4" s="93">
        <v>2</v>
      </c>
      <c r="B4" s="96" t="s">
        <v>31</v>
      </c>
      <c r="C4" s="26">
        <v>30</v>
      </c>
      <c r="D4" s="26">
        <v>32</v>
      </c>
      <c r="E4" s="26">
        <v>34</v>
      </c>
      <c r="F4" s="26">
        <v>33</v>
      </c>
      <c r="G4" s="26">
        <v>35</v>
      </c>
      <c r="H4" s="26">
        <v>34</v>
      </c>
      <c r="I4" s="26">
        <v>33</v>
      </c>
      <c r="J4" s="26">
        <v>31</v>
      </c>
      <c r="K4" s="26">
        <v>30</v>
      </c>
      <c r="L4" s="26">
        <v>32</v>
      </c>
      <c r="M4" s="26">
        <v>32</v>
      </c>
      <c r="N4" s="26">
        <v>32</v>
      </c>
      <c r="O4" s="26">
        <v>31.76</v>
      </c>
      <c r="P4" s="26">
        <v>31.67</v>
      </c>
      <c r="Q4" s="26">
        <v>28.85</v>
      </c>
      <c r="R4" s="26">
        <v>28.97</v>
      </c>
      <c r="S4" s="26">
        <v>28.68</v>
      </c>
    </row>
    <row r="5" spans="1:22" ht="18.75" customHeight="1">
      <c r="A5" s="94" t="s">
        <v>2</v>
      </c>
      <c r="B5" s="100" t="s">
        <v>1</v>
      </c>
      <c r="C5" s="48"/>
      <c r="D5" s="48"/>
      <c r="E5" s="48"/>
      <c r="F5" s="48"/>
      <c r="G5" s="48"/>
      <c r="H5" s="48"/>
      <c r="I5" s="48"/>
      <c r="J5" s="48"/>
      <c r="K5" s="48"/>
      <c r="L5" s="48"/>
      <c r="M5" s="48"/>
      <c r="N5" s="48"/>
      <c r="O5" s="48"/>
      <c r="P5" s="48"/>
      <c r="Q5" s="48"/>
      <c r="R5" s="48"/>
      <c r="S5" s="48"/>
    </row>
    <row r="6" spans="1:22" s="50" customFormat="1" ht="18.75" customHeight="1">
      <c r="A6" s="120">
        <v>1</v>
      </c>
      <c r="B6" s="101" t="s">
        <v>158</v>
      </c>
      <c r="C6" s="27">
        <v>5977536</v>
      </c>
      <c r="D6" s="27">
        <v>5361948.2400000012</v>
      </c>
      <c r="E6" s="27">
        <v>5593058.4100000001</v>
      </c>
      <c r="F6" s="27">
        <v>5656750.5599999996</v>
      </c>
      <c r="G6" s="27">
        <v>6007364</v>
      </c>
      <c r="H6" s="27">
        <v>6165968.3699999992</v>
      </c>
      <c r="I6" s="27">
        <v>6263780.25</v>
      </c>
      <c r="J6" s="27">
        <v>7114594.2600000007</v>
      </c>
      <c r="K6" s="27">
        <v>6481138.0599999996</v>
      </c>
      <c r="L6" s="27">
        <v>6508640.5300000012</v>
      </c>
      <c r="M6" s="27">
        <v>6849511.1600000001</v>
      </c>
      <c r="N6" s="27">
        <v>7540994.04</v>
      </c>
      <c r="O6" s="27">
        <v>9834937.7699999996</v>
      </c>
      <c r="P6" s="27">
        <v>10828693.300000001</v>
      </c>
      <c r="Q6" s="27">
        <v>12734741.34</v>
      </c>
      <c r="R6" s="27">
        <v>12032482.630000001</v>
      </c>
      <c r="S6" s="27">
        <v>12099304.809999999</v>
      </c>
    </row>
    <row r="7" spans="1:22" ht="18.75" customHeight="1">
      <c r="A7" s="95" t="s">
        <v>75</v>
      </c>
      <c r="B7" s="101" t="s">
        <v>159</v>
      </c>
      <c r="C7" s="27">
        <v>1880191.6400000001</v>
      </c>
      <c r="D7" s="27">
        <v>1838067.6505399998</v>
      </c>
      <c r="E7" s="27">
        <v>1568395.8900000001</v>
      </c>
      <c r="F7" s="27">
        <v>1709705.0756399999</v>
      </c>
      <c r="G7" s="27">
        <v>2193623.1829200001</v>
      </c>
      <c r="H7" s="27">
        <v>1812399.9648199999</v>
      </c>
      <c r="I7" s="27">
        <v>2602378.3669640003</v>
      </c>
      <c r="J7" s="27">
        <v>2262413.7599999998</v>
      </c>
      <c r="K7" s="27">
        <v>3340398.52</v>
      </c>
      <c r="L7" s="27">
        <v>3734868.8500000006</v>
      </c>
      <c r="M7" s="27">
        <v>3982495.7</v>
      </c>
      <c r="N7" s="27">
        <v>3891510.85</v>
      </c>
      <c r="O7" s="27">
        <v>3843415.61</v>
      </c>
      <c r="P7" s="27">
        <v>3709567.85</v>
      </c>
      <c r="Q7" s="27">
        <v>4477294.91</v>
      </c>
      <c r="R7" s="27">
        <v>3937869.0900000003</v>
      </c>
      <c r="S7" s="27">
        <v>3635148.1300000004</v>
      </c>
      <c r="U7" s="117"/>
      <c r="V7" s="117"/>
    </row>
    <row r="8" spans="1:22" ht="18.75" customHeight="1">
      <c r="A8" s="95" t="s">
        <v>89</v>
      </c>
      <c r="B8" s="101" t="s">
        <v>160</v>
      </c>
      <c r="C8" s="27">
        <v>553035</v>
      </c>
      <c r="D8" s="27">
        <v>495750.2</v>
      </c>
      <c r="E8" s="27">
        <v>494117.71</v>
      </c>
      <c r="F8" s="27">
        <v>499873.45</v>
      </c>
      <c r="G8" s="27">
        <v>518380.85</v>
      </c>
      <c r="H8" s="27">
        <v>488953.09</v>
      </c>
      <c r="I8" s="27">
        <v>497931.86</v>
      </c>
      <c r="J8" s="27">
        <v>480944.33</v>
      </c>
      <c r="K8" s="27">
        <v>466028.13</v>
      </c>
      <c r="L8" s="27">
        <v>561613.32999999996</v>
      </c>
      <c r="M8" s="27">
        <v>464989</v>
      </c>
      <c r="N8" s="27">
        <v>465096</v>
      </c>
      <c r="O8" s="27">
        <v>469098.78</v>
      </c>
      <c r="P8" s="27">
        <v>462199.27</v>
      </c>
      <c r="Q8" s="27">
        <v>590972.88</v>
      </c>
      <c r="R8" s="27">
        <v>589740.68999999994</v>
      </c>
      <c r="S8" s="27">
        <v>575915.56999999995</v>
      </c>
      <c r="T8" s="117"/>
    </row>
    <row r="9" spans="1:22" s="50" customFormat="1" ht="39.6" customHeight="1">
      <c r="A9" s="95" t="s">
        <v>100</v>
      </c>
      <c r="B9" s="101" t="s">
        <v>87</v>
      </c>
      <c r="C9" s="27">
        <v>4097344.36</v>
      </c>
      <c r="D9" s="27">
        <v>3523880.5894600004</v>
      </c>
      <c r="E9" s="27">
        <v>4024662.5200000005</v>
      </c>
      <c r="F9" s="27">
        <v>3947045.4843600006</v>
      </c>
      <c r="G9" s="27">
        <v>3813740.8170800009</v>
      </c>
      <c r="H9" s="27">
        <v>4353568.4051800007</v>
      </c>
      <c r="I9" s="27">
        <v>3661401.8830359993</v>
      </c>
      <c r="J9" s="27">
        <v>4852180.4999999991</v>
      </c>
      <c r="K9" s="27">
        <v>3140739.5400000005</v>
      </c>
      <c r="L9" s="27">
        <v>2773771.6799999992</v>
      </c>
      <c r="M9" s="27">
        <v>2867015.4600000004</v>
      </c>
      <c r="N9" s="27">
        <v>3649483.19</v>
      </c>
      <c r="O9" s="27">
        <v>5991522.1599999992</v>
      </c>
      <c r="P9" s="27">
        <v>7119125.4500000002</v>
      </c>
      <c r="Q9" s="27">
        <v>8257446.4299999997</v>
      </c>
      <c r="R9" s="27">
        <v>8094613.5399999991</v>
      </c>
      <c r="S9" s="27">
        <v>8464156.6799999997</v>
      </c>
      <c r="T9" s="45"/>
      <c r="U9" s="122"/>
    </row>
    <row r="10" spans="1:22" ht="30">
      <c r="A10" s="93">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2" ht="18.75" customHeight="1">
      <c r="A11" s="93">
        <v>3</v>
      </c>
      <c r="B11" s="96" t="s">
        <v>58</v>
      </c>
      <c r="C11" s="27">
        <v>46710</v>
      </c>
      <c r="D11" s="27">
        <v>78560.670000000013</v>
      </c>
      <c r="E11" s="27">
        <v>88508.180000000008</v>
      </c>
      <c r="F11" s="27">
        <v>103608.56</v>
      </c>
      <c r="G11" s="27">
        <v>57904.800000000003</v>
      </c>
      <c r="H11" s="27">
        <v>66971.95</v>
      </c>
      <c r="I11" s="27">
        <v>62340.78</v>
      </c>
      <c r="J11" s="27">
        <v>39396.079999999994</v>
      </c>
      <c r="K11" s="27">
        <v>51753.87</v>
      </c>
      <c r="L11" s="27">
        <v>45611.28</v>
      </c>
      <c r="M11" s="27">
        <v>91662.98000000001</v>
      </c>
      <c r="N11" s="27">
        <v>84486</v>
      </c>
      <c r="O11" s="27">
        <v>103441.3</v>
      </c>
      <c r="P11" s="27">
        <v>90888.209999999992</v>
      </c>
      <c r="Q11" s="27">
        <v>84262.43</v>
      </c>
      <c r="R11" s="27">
        <v>100065.07</v>
      </c>
      <c r="S11" s="27">
        <v>94231.2</v>
      </c>
    </row>
    <row r="12" spans="1:22" ht="18.75" customHeight="1">
      <c r="A12" s="94" t="s">
        <v>3</v>
      </c>
      <c r="B12" s="100" t="s">
        <v>5</v>
      </c>
      <c r="C12" s="48"/>
      <c r="D12" s="48"/>
      <c r="E12" s="48"/>
      <c r="F12" s="48"/>
      <c r="G12" s="48"/>
      <c r="H12" s="48"/>
      <c r="I12" s="48"/>
      <c r="J12" s="48"/>
      <c r="K12" s="48"/>
      <c r="L12" s="48"/>
      <c r="M12" s="48"/>
      <c r="N12" s="48"/>
      <c r="O12" s="48"/>
      <c r="P12" s="48"/>
      <c r="Q12" s="48"/>
      <c r="R12" s="48"/>
      <c r="S12" s="48"/>
    </row>
    <row r="13" spans="1:22" s="50" customFormat="1" ht="18.75" customHeight="1">
      <c r="A13" s="49">
        <v>1</v>
      </c>
      <c r="B13" s="104" t="s">
        <v>37</v>
      </c>
      <c r="C13" s="27">
        <v>186128.64000000001</v>
      </c>
      <c r="D13" s="27">
        <v>186128.64000000001</v>
      </c>
      <c r="E13" s="27">
        <v>297020.82000000007</v>
      </c>
      <c r="F13" s="27">
        <v>425672.86999999988</v>
      </c>
      <c r="G13" s="27">
        <v>596082.93999999971</v>
      </c>
      <c r="H13" s="27">
        <v>593134.85000000009</v>
      </c>
      <c r="I13" s="27">
        <v>561637.69000000006</v>
      </c>
      <c r="J13" s="27">
        <v>794792.59000000008</v>
      </c>
      <c r="K13" s="27">
        <v>647897.25</v>
      </c>
      <c r="L13" s="27">
        <v>620581.6</v>
      </c>
      <c r="M13" s="27">
        <v>587854.81000000006</v>
      </c>
      <c r="N13" s="27">
        <v>503335</v>
      </c>
      <c r="O13" s="27">
        <f>6314610.76-O21-O26-P45-P51-P54-P60-P64</f>
        <v>2547401.17</v>
      </c>
      <c r="P13" s="27">
        <f>6275262.63-P21-P51-P54-P60-P64</f>
        <v>5124193</v>
      </c>
      <c r="Q13" s="27">
        <f t="shared" ref="Q13:S13" si="0">6275262.63-Q21-Q51-Q54-Q60-Q64</f>
        <v>5003713.9800000004</v>
      </c>
      <c r="R13" s="27">
        <f t="shared" si="0"/>
        <v>4885951.13</v>
      </c>
      <c r="S13" s="27">
        <f t="shared" si="0"/>
        <v>4945757.0899999989</v>
      </c>
      <c r="T13" s="122"/>
    </row>
    <row r="14" spans="1:22" ht="30">
      <c r="A14" s="95" t="s">
        <v>75</v>
      </c>
      <c r="B14" s="96" t="s">
        <v>80</v>
      </c>
      <c r="C14" s="27">
        <v>0</v>
      </c>
      <c r="D14" s="27">
        <v>0</v>
      </c>
      <c r="E14" s="27">
        <v>0</v>
      </c>
      <c r="F14" s="27">
        <v>0</v>
      </c>
      <c r="G14" s="27">
        <v>0</v>
      </c>
      <c r="H14" s="27">
        <v>0</v>
      </c>
      <c r="I14" s="27">
        <v>0</v>
      </c>
      <c r="J14" s="27">
        <v>0</v>
      </c>
      <c r="K14" s="27">
        <v>0</v>
      </c>
      <c r="L14" s="27">
        <v>0</v>
      </c>
      <c r="M14" s="27">
        <v>0</v>
      </c>
      <c r="N14" s="27">
        <v>0</v>
      </c>
      <c r="O14" s="27">
        <v>2438409.14</v>
      </c>
      <c r="P14" s="27">
        <v>2090851.72</v>
      </c>
      <c r="Q14" s="27">
        <v>1414108.98</v>
      </c>
      <c r="R14" s="27">
        <v>2825826.74</v>
      </c>
      <c r="S14" s="27">
        <v>2949118.11</v>
      </c>
      <c r="T14" s="117"/>
    </row>
    <row r="15" spans="1:22" ht="18.75" customHeight="1">
      <c r="A15" s="95" t="s">
        <v>89</v>
      </c>
      <c r="B15" s="96" t="s">
        <v>90</v>
      </c>
      <c r="C15" s="27">
        <v>0</v>
      </c>
      <c r="D15" s="27">
        <v>0</v>
      </c>
      <c r="E15" s="27">
        <v>0</v>
      </c>
      <c r="F15" s="27">
        <v>71499</v>
      </c>
      <c r="G15" s="27">
        <v>144628</v>
      </c>
      <c r="H15" s="27">
        <v>235076</v>
      </c>
      <c r="I15" s="27">
        <v>217771</v>
      </c>
      <c r="J15" s="27">
        <v>438846</v>
      </c>
      <c r="K15" s="27">
        <v>345793</v>
      </c>
      <c r="L15" s="27">
        <v>324277</v>
      </c>
      <c r="M15" s="27">
        <v>316874</v>
      </c>
      <c r="N15" s="27">
        <v>238867</v>
      </c>
      <c r="O15" s="27">
        <v>277216.19410906878</v>
      </c>
      <c r="P15" s="27">
        <v>244560.94468314594</v>
      </c>
      <c r="Q15" s="27">
        <v>131423.82238328201</v>
      </c>
      <c r="R15" s="27">
        <v>102625.94853641714</v>
      </c>
      <c r="S15" s="27">
        <v>109818.81148064908</v>
      </c>
      <c r="T15" s="117"/>
    </row>
    <row r="16" spans="1:22" ht="18.75" customHeight="1">
      <c r="A16" s="94" t="s">
        <v>4</v>
      </c>
      <c r="B16" s="100" t="s">
        <v>32</v>
      </c>
      <c r="C16" s="48"/>
      <c r="D16" s="48"/>
      <c r="E16" s="48"/>
      <c r="F16" s="48"/>
      <c r="G16" s="48"/>
      <c r="H16" s="48"/>
      <c r="I16" s="48"/>
      <c r="J16" s="48"/>
      <c r="K16" s="48"/>
      <c r="L16" s="48"/>
      <c r="M16" s="48"/>
      <c r="N16" s="48"/>
      <c r="O16" s="48"/>
      <c r="P16" s="48"/>
      <c r="Q16" s="48"/>
      <c r="R16" s="48"/>
      <c r="S16" s="48"/>
    </row>
    <row r="17" spans="1:19" ht="18.75" customHeight="1">
      <c r="A17" s="93">
        <v>1</v>
      </c>
      <c r="B17" s="96" t="s">
        <v>165</v>
      </c>
      <c r="C17" s="27">
        <v>1421826</v>
      </c>
      <c r="D17" s="27">
        <v>1545785.1099999999</v>
      </c>
      <c r="E17" s="27">
        <v>1648137.93</v>
      </c>
      <c r="F17" s="27">
        <v>1635782.2000000002</v>
      </c>
      <c r="G17" s="27">
        <v>1824203.83</v>
      </c>
      <c r="H17" s="27">
        <v>1807520.33</v>
      </c>
      <c r="I17" s="27">
        <v>1810221.0599999998</v>
      </c>
      <c r="J17" s="27">
        <v>1758482.74</v>
      </c>
      <c r="K17" s="27">
        <v>1775043.82</v>
      </c>
      <c r="L17" s="27">
        <v>1845437.58</v>
      </c>
      <c r="M17" s="27">
        <v>1947033.86</v>
      </c>
      <c r="N17" s="27">
        <v>2019108</v>
      </c>
      <c r="O17" s="27">
        <v>2082030.5199999998</v>
      </c>
      <c r="P17" s="27">
        <v>2219983.44</v>
      </c>
      <c r="Q17" s="27">
        <v>2355245.8000000003</v>
      </c>
      <c r="R17" s="27">
        <v>2072370.57</v>
      </c>
      <c r="S17" s="27">
        <v>1982868.43</v>
      </c>
    </row>
    <row r="18" spans="1:19" ht="18.75" customHeight="1">
      <c r="A18" s="123">
        <v>2</v>
      </c>
      <c r="B18" s="104" t="s">
        <v>38</v>
      </c>
      <c r="C18" s="27">
        <v>1461388.5559524333</v>
      </c>
      <c r="D18" s="27">
        <v>1550846.57</v>
      </c>
      <c r="E18" s="27">
        <v>1561576.8900000001</v>
      </c>
      <c r="F18" s="27">
        <v>1512695.1300000001</v>
      </c>
      <c r="G18" s="27">
        <v>1636075.34</v>
      </c>
      <c r="H18" s="27">
        <v>1636648.6</v>
      </c>
      <c r="I18" s="27">
        <v>1649566.8900000001</v>
      </c>
      <c r="J18" s="27">
        <v>1907892.07</v>
      </c>
      <c r="K18" s="27">
        <v>1838774.52</v>
      </c>
      <c r="L18" s="27">
        <v>1869343.8599999999</v>
      </c>
      <c r="M18" s="27">
        <v>2160664.5299999998</v>
      </c>
      <c r="N18" s="27">
        <v>2541071</v>
      </c>
      <c r="O18" s="27">
        <v>666928.96</v>
      </c>
      <c r="P18" s="27">
        <v>701074.55</v>
      </c>
      <c r="Q18" s="27">
        <v>821737.4</v>
      </c>
      <c r="R18" s="27">
        <v>822637.47</v>
      </c>
      <c r="S18" s="27">
        <v>835360.87</v>
      </c>
    </row>
    <row r="19" spans="1:19" ht="18.75" customHeight="1">
      <c r="A19" s="66" t="s">
        <v>97</v>
      </c>
      <c r="B19" s="104"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66" t="s">
        <v>98</v>
      </c>
      <c r="B20" s="104" t="s">
        <v>79</v>
      </c>
      <c r="C20" s="27">
        <v>1324228.8259524333</v>
      </c>
      <c r="D20" s="27">
        <v>1413686.84</v>
      </c>
      <c r="E20" s="27">
        <v>1434891.3</v>
      </c>
      <c r="F20" s="27">
        <v>1378013.05</v>
      </c>
      <c r="G20" s="27">
        <v>1533474.09</v>
      </c>
      <c r="H20" s="27">
        <v>1495843.02</v>
      </c>
      <c r="I20" s="27">
        <v>1518032.12</v>
      </c>
      <c r="J20" s="27">
        <v>1784340.48</v>
      </c>
      <c r="K20" s="27">
        <v>1725013.73</v>
      </c>
      <c r="L20" s="27">
        <v>1670531.74</v>
      </c>
      <c r="M20" s="27">
        <v>1862937.48</v>
      </c>
      <c r="N20" s="27">
        <v>2324969</v>
      </c>
      <c r="O20" s="27">
        <v>0</v>
      </c>
      <c r="P20" s="27">
        <v>0</v>
      </c>
      <c r="Q20" s="27">
        <v>0</v>
      </c>
      <c r="R20" s="27">
        <v>0</v>
      </c>
      <c r="S20" s="27">
        <v>0</v>
      </c>
    </row>
    <row r="21" spans="1:19" ht="18.75" customHeight="1">
      <c r="A21" s="49">
        <v>3</v>
      </c>
      <c r="B21" s="104" t="s">
        <v>40</v>
      </c>
      <c r="C21" s="27">
        <v>950570</v>
      </c>
      <c r="D21" s="27">
        <v>1047894.1000000002</v>
      </c>
      <c r="E21" s="27">
        <v>905526.86999999988</v>
      </c>
      <c r="F21" s="27">
        <v>995455.00999999989</v>
      </c>
      <c r="G21" s="27">
        <v>960210.69</v>
      </c>
      <c r="H21" s="27">
        <v>957743.67</v>
      </c>
      <c r="I21" s="27">
        <v>1024456.32</v>
      </c>
      <c r="J21" s="27">
        <v>946052.85999999987</v>
      </c>
      <c r="K21" s="27">
        <v>884320.18</v>
      </c>
      <c r="L21" s="27">
        <v>1125712.9700000002</v>
      </c>
      <c r="M21" s="27">
        <v>1005234.2700000001</v>
      </c>
      <c r="N21" s="27">
        <v>877696</v>
      </c>
      <c r="O21" s="27">
        <v>500497.72</v>
      </c>
      <c r="P21" s="27">
        <v>598347.72</v>
      </c>
      <c r="Q21" s="27">
        <v>578727.06999999995</v>
      </c>
      <c r="R21" s="27">
        <v>636492.14</v>
      </c>
      <c r="S21" s="27">
        <v>549249.49</v>
      </c>
    </row>
    <row r="22" spans="1:19" ht="18.75" customHeight="1">
      <c r="A22" s="66" t="s">
        <v>99</v>
      </c>
      <c r="B22" s="104" t="s">
        <v>57</v>
      </c>
      <c r="C22" s="27">
        <v>553035</v>
      </c>
      <c r="D22" s="27">
        <v>495750.2</v>
      </c>
      <c r="E22" s="27">
        <v>494117.71</v>
      </c>
      <c r="F22" s="27">
        <v>499873.45</v>
      </c>
      <c r="G22" s="27">
        <v>518380.85</v>
      </c>
      <c r="H22" s="27">
        <v>488953.09</v>
      </c>
      <c r="I22" s="27">
        <v>497931.86</v>
      </c>
      <c r="J22" s="27">
        <v>480944.33</v>
      </c>
      <c r="K22" s="27">
        <v>466028.13</v>
      </c>
      <c r="L22" s="27">
        <v>561613.32999999996</v>
      </c>
      <c r="M22" s="27">
        <v>464989</v>
      </c>
      <c r="N22" s="27">
        <v>465096</v>
      </c>
      <c r="O22" s="27">
        <v>469098.78</v>
      </c>
      <c r="P22" s="27">
        <v>462199.27</v>
      </c>
      <c r="Q22" s="27">
        <v>590972.88</v>
      </c>
      <c r="R22" s="27">
        <v>589740.68999999994</v>
      </c>
      <c r="S22" s="27">
        <v>575915.56999999995</v>
      </c>
    </row>
    <row r="23" spans="1:19" ht="18.75" customHeight="1">
      <c r="A23" s="66" t="s">
        <v>103</v>
      </c>
      <c r="B23" s="104"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49">
        <v>4</v>
      </c>
      <c r="B24" s="104" t="s">
        <v>41</v>
      </c>
      <c r="C24" s="27">
        <v>365873</v>
      </c>
      <c r="D24" s="27">
        <v>472380.05000000005</v>
      </c>
      <c r="E24" s="27">
        <v>494356.61000000004</v>
      </c>
      <c r="F24" s="27">
        <v>520214.55000000005</v>
      </c>
      <c r="G24" s="27">
        <v>552449.26</v>
      </c>
      <c r="H24" s="27">
        <v>533846.13000000012</v>
      </c>
      <c r="I24" s="27">
        <v>528713.4</v>
      </c>
      <c r="J24" s="27">
        <v>529208.56999999995</v>
      </c>
      <c r="K24" s="27">
        <v>522075.5400000001</v>
      </c>
      <c r="L24" s="27">
        <v>527151.35</v>
      </c>
      <c r="M24" s="27">
        <v>513128.54000000004</v>
      </c>
      <c r="N24" s="27">
        <v>538314</v>
      </c>
      <c r="O24" s="27">
        <v>567767.9</v>
      </c>
      <c r="P24" s="27">
        <v>613340.14999999991</v>
      </c>
      <c r="Q24" s="27">
        <v>1046291.19</v>
      </c>
      <c r="R24" s="27">
        <v>1069165.74</v>
      </c>
      <c r="S24" s="27">
        <v>1047687.02</v>
      </c>
    </row>
    <row r="25" spans="1:19" ht="18.75" customHeight="1">
      <c r="A25" s="49">
        <v>5</v>
      </c>
      <c r="B25" s="104" t="s">
        <v>42</v>
      </c>
      <c r="C25" s="27">
        <v>4481</v>
      </c>
      <c r="D25" s="27">
        <v>9069.5300000000007</v>
      </c>
      <c r="E25" s="27">
        <v>4722.01</v>
      </c>
      <c r="F25" s="27">
        <v>4053.43</v>
      </c>
      <c r="G25" s="27">
        <v>2774.45</v>
      </c>
      <c r="H25" s="27">
        <v>4810.2</v>
      </c>
      <c r="I25" s="27">
        <v>719.74</v>
      </c>
      <c r="J25" s="27">
        <v>386.65</v>
      </c>
      <c r="K25" s="27">
        <v>1208.92</v>
      </c>
      <c r="L25" s="27">
        <v>1257.53</v>
      </c>
      <c r="M25" s="27">
        <v>3194.58</v>
      </c>
      <c r="N25" s="27">
        <v>3416</v>
      </c>
      <c r="O25" s="27">
        <v>3522.15</v>
      </c>
      <c r="P25" s="27">
        <v>2553.44</v>
      </c>
      <c r="Q25" s="27">
        <v>8090.18</v>
      </c>
      <c r="R25" s="27">
        <v>4483.1000000000004</v>
      </c>
      <c r="S25" s="27">
        <v>5609.49</v>
      </c>
    </row>
    <row r="26" spans="1:19" ht="18.75" customHeight="1">
      <c r="A26" s="49">
        <v>6</v>
      </c>
      <c r="B26" s="104" t="s">
        <v>43</v>
      </c>
      <c r="C26" s="27">
        <v>68999</v>
      </c>
      <c r="D26" s="27">
        <v>60836.57</v>
      </c>
      <c r="E26" s="27">
        <v>52413.270000000004</v>
      </c>
      <c r="F26" s="27">
        <v>43994.83</v>
      </c>
      <c r="G26" s="27">
        <v>61684.22</v>
      </c>
      <c r="H26" s="27">
        <v>43647.66</v>
      </c>
      <c r="I26" s="27">
        <v>75181.909999999989</v>
      </c>
      <c r="J26" s="27">
        <v>77014.720000000001</v>
      </c>
      <c r="K26" s="27">
        <v>58077.120000000003</v>
      </c>
      <c r="L26" s="27">
        <v>46707.630000000005</v>
      </c>
      <c r="M26" s="27">
        <v>42610.689999999995</v>
      </c>
      <c r="N26" s="27">
        <v>48758</v>
      </c>
      <c r="O26" s="27">
        <v>47162.450000000004</v>
      </c>
      <c r="P26" s="27">
        <v>54119.39</v>
      </c>
      <c r="Q26" s="27">
        <v>65300.330000000009</v>
      </c>
      <c r="R26" s="27">
        <v>61666.92</v>
      </c>
      <c r="S26" s="27">
        <v>63631.78</v>
      </c>
    </row>
    <row r="27" spans="1:19" ht="18.75" customHeight="1">
      <c r="A27" s="93">
        <v>7</v>
      </c>
      <c r="B27" s="96" t="s">
        <v>60</v>
      </c>
      <c r="C27" s="27">
        <v>36975</v>
      </c>
      <c r="D27" s="27">
        <v>45637.58</v>
      </c>
      <c r="E27" s="27">
        <v>37198.629999999997</v>
      </c>
      <c r="F27" s="27">
        <v>323048.01</v>
      </c>
      <c r="G27" s="27">
        <v>168983.85</v>
      </c>
      <c r="H27" s="27">
        <v>182359.38</v>
      </c>
      <c r="I27" s="27">
        <v>54704.840000000004</v>
      </c>
      <c r="J27" s="27">
        <v>71956.22</v>
      </c>
      <c r="K27" s="27">
        <v>99625.56</v>
      </c>
      <c r="L27" s="27">
        <v>108952.34999999999</v>
      </c>
      <c r="M27" s="27">
        <v>3718.92</v>
      </c>
      <c r="N27" s="27">
        <v>3925</v>
      </c>
      <c r="O27" s="27">
        <v>62338.67</v>
      </c>
      <c r="P27" s="27">
        <v>33457.619999999995</v>
      </c>
      <c r="Q27" s="27">
        <v>28241.5</v>
      </c>
      <c r="R27" s="27">
        <v>29526.68</v>
      </c>
      <c r="S27" s="27">
        <v>188388.13</v>
      </c>
    </row>
    <row r="28" spans="1:19" ht="18.75" customHeight="1">
      <c r="A28" s="97" t="s">
        <v>105</v>
      </c>
      <c r="B28" s="102"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7" t="s">
        <v>106</v>
      </c>
      <c r="B29" s="103"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99"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4" t="s">
        <v>167</v>
      </c>
      <c r="C31" s="27">
        <v>695083.13</v>
      </c>
      <c r="D31" s="27">
        <v>1071221.17</v>
      </c>
      <c r="E31" s="27">
        <v>1171924.3500000001</v>
      </c>
      <c r="F31" s="27">
        <v>1273739.1399999999</v>
      </c>
      <c r="G31" s="27">
        <v>870513.86</v>
      </c>
      <c r="H31" s="27">
        <v>1055169.98</v>
      </c>
      <c r="I31" s="27">
        <v>912807.44</v>
      </c>
      <c r="J31" s="27">
        <v>938243.17999999993</v>
      </c>
      <c r="K31" s="27">
        <v>1322581.67</v>
      </c>
      <c r="L31" s="27">
        <v>1322581.67</v>
      </c>
      <c r="M31" s="27">
        <v>1622581.67</v>
      </c>
      <c r="N31" s="27">
        <v>1822581.67</v>
      </c>
      <c r="O31" s="27">
        <v>1922581.67</v>
      </c>
      <c r="P31" s="27">
        <v>2122581.67</v>
      </c>
      <c r="Q31" s="27">
        <v>3372581.67</v>
      </c>
      <c r="R31" s="27">
        <v>3489381.67</v>
      </c>
      <c r="S31" s="27">
        <v>3489381.67</v>
      </c>
    </row>
    <row r="32" spans="1:19" s="50" customFormat="1" ht="18.75" customHeight="1">
      <c r="A32" s="66" t="s">
        <v>75</v>
      </c>
      <c r="B32" s="104" t="s">
        <v>168</v>
      </c>
      <c r="C32" s="27">
        <v>579975</v>
      </c>
      <c r="D32" s="27">
        <v>579975</v>
      </c>
      <c r="E32" s="27">
        <v>579975</v>
      </c>
      <c r="F32" s="27">
        <v>579975</v>
      </c>
      <c r="G32" s="27">
        <v>579975</v>
      </c>
      <c r="H32" s="27">
        <v>579975</v>
      </c>
      <c r="I32" s="27">
        <v>579975</v>
      </c>
      <c r="J32" s="27">
        <v>579975</v>
      </c>
      <c r="K32" s="27">
        <v>579975</v>
      </c>
      <c r="L32" s="27">
        <v>579975</v>
      </c>
      <c r="M32" s="27">
        <v>579975</v>
      </c>
      <c r="N32" s="27">
        <v>579975</v>
      </c>
      <c r="O32" s="27">
        <v>579975</v>
      </c>
      <c r="P32" s="27">
        <v>579975</v>
      </c>
      <c r="Q32" s="27">
        <v>1079975</v>
      </c>
      <c r="R32" s="27">
        <v>1079975</v>
      </c>
      <c r="S32" s="27">
        <v>1079975</v>
      </c>
    </row>
    <row r="33" spans="1:19" s="50" customFormat="1" ht="18.75" customHeight="1">
      <c r="A33" s="66" t="s">
        <v>89</v>
      </c>
      <c r="B33" s="104" t="s">
        <v>169</v>
      </c>
      <c r="C33" s="27">
        <v>477122.5</v>
      </c>
      <c r="D33" s="27">
        <v>477122.5</v>
      </c>
      <c r="E33" s="27">
        <v>477122.5</v>
      </c>
      <c r="F33" s="27">
        <v>477122.5</v>
      </c>
      <c r="G33" s="27">
        <v>477122.5</v>
      </c>
      <c r="H33" s="27">
        <v>477122.5</v>
      </c>
      <c r="I33" s="27">
        <v>477122.5</v>
      </c>
      <c r="J33" s="27">
        <v>477122.5</v>
      </c>
      <c r="K33" s="27">
        <v>477122.5</v>
      </c>
      <c r="L33" s="27">
        <v>477122.5</v>
      </c>
      <c r="M33" s="27">
        <v>477122.5</v>
      </c>
      <c r="N33" s="27">
        <v>477122.5</v>
      </c>
      <c r="O33" s="27">
        <v>477122.5</v>
      </c>
      <c r="P33" s="27">
        <v>477122.5</v>
      </c>
      <c r="Q33" s="27">
        <v>1007380</v>
      </c>
      <c r="R33" s="27">
        <v>1007380</v>
      </c>
      <c r="S33" s="27">
        <v>1007380</v>
      </c>
    </row>
    <row r="34" spans="1:19" s="50" customFormat="1" ht="18.75" customHeight="1">
      <c r="A34" s="66" t="s">
        <v>100</v>
      </c>
      <c r="B34" s="104" t="s">
        <v>170</v>
      </c>
      <c r="C34" s="27">
        <v>260984.17</v>
      </c>
      <c r="D34" s="27">
        <v>260984.17</v>
      </c>
      <c r="E34" s="27">
        <v>260984.17</v>
      </c>
      <c r="F34" s="27">
        <v>346484.17</v>
      </c>
      <c r="G34" s="27">
        <v>260984.17</v>
      </c>
      <c r="H34" s="27">
        <v>175484.17</v>
      </c>
      <c r="I34" s="27">
        <v>175484.17</v>
      </c>
      <c r="J34" s="27">
        <v>265484.17</v>
      </c>
      <c r="K34" s="27">
        <v>265484.17</v>
      </c>
      <c r="L34" s="27">
        <v>265484.17</v>
      </c>
      <c r="M34" s="27">
        <v>565484.17000000004</v>
      </c>
      <c r="N34" s="27">
        <v>765484.17</v>
      </c>
      <c r="O34" s="27">
        <v>865484.17</v>
      </c>
      <c r="P34" s="27">
        <v>1065484.1700000002</v>
      </c>
      <c r="Q34" s="27">
        <v>1285226.67</v>
      </c>
      <c r="R34" s="27">
        <v>1402026.67</v>
      </c>
      <c r="S34" s="27">
        <v>1402026.67</v>
      </c>
    </row>
    <row r="35" spans="1:19" s="50" customFormat="1" ht="18.75" customHeight="1">
      <c r="A35" s="66" t="s">
        <v>101</v>
      </c>
      <c r="B35" s="104"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4" t="s">
        <v>172</v>
      </c>
      <c r="C36" s="27">
        <v>-622998.54</v>
      </c>
      <c r="D36" s="27">
        <v>-246860.5</v>
      </c>
      <c r="E36" s="27">
        <v>-146157.32</v>
      </c>
      <c r="F36" s="27">
        <v>-129842.53</v>
      </c>
      <c r="G36" s="27">
        <v>-447567.81</v>
      </c>
      <c r="H36" s="27">
        <v>-177411.69</v>
      </c>
      <c r="I36" s="27">
        <v>-319774.23</v>
      </c>
      <c r="J36" s="27">
        <v>-384338.49</v>
      </c>
      <c r="K36" s="27">
        <v>0</v>
      </c>
      <c r="L36" s="27">
        <v>0</v>
      </c>
      <c r="M36" s="27">
        <v>0</v>
      </c>
      <c r="N36" s="27">
        <v>0</v>
      </c>
      <c r="O36" s="27">
        <v>0</v>
      </c>
      <c r="P36" s="27">
        <v>0</v>
      </c>
      <c r="Q36" s="27">
        <v>0</v>
      </c>
      <c r="R36" s="27">
        <v>0</v>
      </c>
      <c r="S36" s="27">
        <v>0</v>
      </c>
    </row>
    <row r="37" spans="1:19" s="50" customFormat="1" ht="18.75" customHeight="1">
      <c r="A37" s="49">
        <v>2</v>
      </c>
      <c r="B37" s="104" t="s">
        <v>173</v>
      </c>
      <c r="C37" s="27">
        <v>298857.94</v>
      </c>
      <c r="D37" s="27">
        <v>297503.28999999998</v>
      </c>
      <c r="E37" s="27">
        <v>326668.69</v>
      </c>
      <c r="F37" s="27">
        <v>193989.83</v>
      </c>
      <c r="G37" s="27">
        <v>545641.09</v>
      </c>
      <c r="H37" s="27">
        <v>459748.91</v>
      </c>
      <c r="I37" s="27">
        <v>682726.09</v>
      </c>
      <c r="J37" s="27">
        <v>450722.02</v>
      </c>
      <c r="K37" s="27">
        <v>438261.62</v>
      </c>
      <c r="L37" s="27">
        <v>407858.79</v>
      </c>
      <c r="M37" s="27">
        <v>739599.84</v>
      </c>
      <c r="N37" s="27">
        <v>450663.8</v>
      </c>
      <c r="O37" s="27">
        <v>531678.07999999996</v>
      </c>
      <c r="P37" s="27">
        <v>358427</v>
      </c>
      <c r="Q37" s="27">
        <v>744704.37</v>
      </c>
      <c r="R37" s="27">
        <v>591573.99</v>
      </c>
      <c r="S37" s="27">
        <v>1197965.5900000001</v>
      </c>
    </row>
    <row r="38" spans="1:19" s="50" customFormat="1" ht="18.75" customHeight="1">
      <c r="A38" s="49">
        <v>3</v>
      </c>
      <c r="B38" s="104" t="s">
        <v>174</v>
      </c>
      <c r="C38" s="27">
        <v>1603932.44</v>
      </c>
      <c r="D38" s="27">
        <v>1709357.54</v>
      </c>
      <c r="E38" s="27">
        <v>1726000.24</v>
      </c>
      <c r="F38" s="27">
        <v>1698698.83</v>
      </c>
      <c r="G38" s="27">
        <v>1860756.27</v>
      </c>
      <c r="H38" s="27">
        <v>2989199.65</v>
      </c>
      <c r="I38" s="27">
        <v>2645474.9</v>
      </c>
      <c r="J38" s="27">
        <v>2505787.11</v>
      </c>
      <c r="K38" s="27">
        <v>2011076.89</v>
      </c>
      <c r="L38" s="27">
        <v>1474390.01</v>
      </c>
      <c r="M38" s="27">
        <v>1451356.5100000002</v>
      </c>
      <c r="N38" s="27">
        <v>2666245.2400000002</v>
      </c>
      <c r="O38" s="27">
        <v>2903047.5999999996</v>
      </c>
      <c r="P38" s="27">
        <v>4328977.0999999996</v>
      </c>
      <c r="Q38" s="27">
        <v>5821377.0900000008</v>
      </c>
      <c r="R38" s="27">
        <v>6384306.8100000005</v>
      </c>
      <c r="S38" s="27">
        <v>7102373.5</v>
      </c>
    </row>
    <row r="39" spans="1:19" s="50" customFormat="1" ht="18.75" customHeight="1">
      <c r="A39" s="49">
        <v>4</v>
      </c>
      <c r="B39" s="104" t="s">
        <v>175</v>
      </c>
      <c r="C39" s="27">
        <v>0</v>
      </c>
      <c r="D39" s="27">
        <v>0</v>
      </c>
      <c r="E39" s="27">
        <v>0</v>
      </c>
      <c r="F39" s="27">
        <v>0</v>
      </c>
      <c r="G39" s="27">
        <v>0</v>
      </c>
      <c r="H39" s="27">
        <v>0</v>
      </c>
      <c r="I39" s="27">
        <v>0</v>
      </c>
      <c r="J39" s="27">
        <v>0</v>
      </c>
      <c r="K39" s="27">
        <v>0</v>
      </c>
      <c r="L39" s="27">
        <v>0</v>
      </c>
      <c r="M39" s="27">
        <v>0</v>
      </c>
      <c r="N39" s="27">
        <v>-0.01</v>
      </c>
      <c r="O39" s="27">
        <v>0</v>
      </c>
      <c r="P39" s="27">
        <v>0</v>
      </c>
      <c r="Q39" s="27">
        <v>0</v>
      </c>
      <c r="R39" s="27">
        <v>0</v>
      </c>
      <c r="S39" s="27">
        <v>0</v>
      </c>
    </row>
    <row r="40" spans="1:19" s="50" customFormat="1" ht="18.75" customHeight="1">
      <c r="A40" s="49">
        <v>5</v>
      </c>
      <c r="B40" s="104"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5" t="s">
        <v>74</v>
      </c>
      <c r="C41" s="48"/>
      <c r="D41" s="48"/>
      <c r="E41" s="48"/>
      <c r="F41" s="48"/>
      <c r="G41" s="48"/>
      <c r="H41" s="48"/>
      <c r="I41" s="48"/>
      <c r="J41" s="48"/>
      <c r="K41" s="48"/>
      <c r="L41" s="48"/>
      <c r="M41" s="48"/>
      <c r="N41" s="48"/>
      <c r="O41" s="48"/>
      <c r="P41" s="48"/>
      <c r="Q41" s="48"/>
      <c r="R41" s="48"/>
      <c r="S41" s="48"/>
    </row>
    <row r="42" spans="1:19" s="50" customFormat="1" ht="30.75">
      <c r="A42" s="49">
        <v>1</v>
      </c>
      <c r="B42" s="104" t="s">
        <v>177</v>
      </c>
      <c r="C42" s="51">
        <v>787603.84</v>
      </c>
      <c r="D42" s="51">
        <v>809785.12</v>
      </c>
      <c r="E42" s="51">
        <v>741834.8</v>
      </c>
      <c r="F42" s="51">
        <v>639929.56999999995</v>
      </c>
      <c r="G42" s="51">
        <v>818393.73</v>
      </c>
      <c r="H42" s="51">
        <v>1440564.83</v>
      </c>
      <c r="I42" s="51">
        <v>1776141.78</v>
      </c>
      <c r="J42" s="51">
        <v>1560601.72</v>
      </c>
      <c r="K42" s="51">
        <v>1314578.97</v>
      </c>
      <c r="L42" s="51">
        <v>1163830.98</v>
      </c>
      <c r="M42" s="51">
        <v>1781824.11</v>
      </c>
      <c r="N42" s="51">
        <v>2216498.23</v>
      </c>
      <c r="O42" s="51">
        <v>2400410.89</v>
      </c>
      <c r="P42" s="51">
        <v>3268504.02</v>
      </c>
      <c r="Q42" s="51">
        <v>4913031.74</v>
      </c>
      <c r="R42" s="51">
        <v>4796124.66</v>
      </c>
      <c r="S42" s="51">
        <v>5281993.91</v>
      </c>
    </row>
    <row r="43" spans="1:19" ht="18.75" customHeight="1">
      <c r="A43" s="85" t="s">
        <v>144</v>
      </c>
      <c r="B43" s="99" t="s">
        <v>157</v>
      </c>
      <c r="C43" s="48"/>
      <c r="D43" s="48"/>
      <c r="E43" s="48"/>
      <c r="F43" s="48"/>
      <c r="G43" s="48"/>
      <c r="H43" s="48"/>
      <c r="I43" s="48"/>
      <c r="J43" s="48"/>
      <c r="K43" s="48"/>
      <c r="L43" s="48"/>
      <c r="M43" s="48"/>
      <c r="N43" s="48"/>
      <c r="O43" s="48"/>
      <c r="P43" s="48"/>
      <c r="Q43" s="48"/>
      <c r="R43" s="48"/>
      <c r="S43" s="48"/>
    </row>
    <row r="44" spans="1:19" ht="40.15" customHeight="1">
      <c r="A44" s="108" t="s">
        <v>198</v>
      </c>
      <c r="B44" s="109"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40.15" customHeight="1">
      <c r="A45" s="108" t="s">
        <v>199</v>
      </c>
      <c r="B45" s="109" t="s">
        <v>204</v>
      </c>
      <c r="C45" s="51">
        <v>306799.21000000002</v>
      </c>
      <c r="D45" s="51">
        <v>405738.48</v>
      </c>
      <c r="E45" s="51">
        <v>199815.52</v>
      </c>
      <c r="F45" s="51">
        <v>516016.34</v>
      </c>
      <c r="G45" s="51">
        <v>689372.27</v>
      </c>
      <c r="H45" s="51">
        <v>333706.68</v>
      </c>
      <c r="I45" s="51">
        <v>876076.74</v>
      </c>
      <c r="J45" s="51">
        <v>1193582.95</v>
      </c>
      <c r="K45" s="51">
        <v>1871409.46</v>
      </c>
      <c r="L45" s="51">
        <v>2512101.7400000002</v>
      </c>
      <c r="M45" s="51">
        <v>2578362.31</v>
      </c>
      <c r="N45" s="51">
        <v>2481844.4700000002</v>
      </c>
      <c r="O45" s="51">
        <v>2648935.83</v>
      </c>
      <c r="P45" s="51">
        <v>2666827.5099999998</v>
      </c>
      <c r="Q45" s="51">
        <v>3150638.83</v>
      </c>
      <c r="R45" s="51">
        <v>2528118.66</v>
      </c>
      <c r="S45" s="51">
        <v>1881903.31</v>
      </c>
    </row>
    <row r="46" spans="1:19" ht="40.15" customHeight="1">
      <c r="A46" s="110" t="s">
        <v>89</v>
      </c>
      <c r="B46" s="109" t="s">
        <v>188</v>
      </c>
      <c r="C46" s="51">
        <v>299433.36</v>
      </c>
      <c r="D46" s="51">
        <v>405993.96</v>
      </c>
      <c r="E46" s="51">
        <v>186608.78</v>
      </c>
      <c r="F46" s="51">
        <v>514422.91</v>
      </c>
      <c r="G46" s="51">
        <v>694861.37</v>
      </c>
      <c r="H46" s="51">
        <v>334099.26</v>
      </c>
      <c r="I46" s="51">
        <v>887845.63</v>
      </c>
      <c r="J46" s="51">
        <v>1178319.55</v>
      </c>
      <c r="K46" s="51">
        <v>1889078.97</v>
      </c>
      <c r="L46" s="51">
        <v>2542844.19</v>
      </c>
      <c r="M46" s="51">
        <v>2575399.0099999998</v>
      </c>
      <c r="N46" s="51">
        <v>2466082.6</v>
      </c>
      <c r="O46" s="51">
        <v>2735899.34</v>
      </c>
      <c r="P46" s="51">
        <v>2741312.21</v>
      </c>
      <c r="Q46" s="51">
        <v>3289416.17</v>
      </c>
      <c r="R46" s="51">
        <v>2409502.83</v>
      </c>
      <c r="S46" s="51">
        <v>1834039.91</v>
      </c>
    </row>
    <row r="47" spans="1:19" ht="45">
      <c r="A47" s="108" t="s">
        <v>202</v>
      </c>
      <c r="B47" s="109"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08" t="s">
        <v>201</v>
      </c>
      <c r="B48" s="109" t="s">
        <v>215</v>
      </c>
      <c r="C48" s="51">
        <v>0</v>
      </c>
      <c r="D48" s="51">
        <v>0</v>
      </c>
      <c r="E48" s="51">
        <v>0</v>
      </c>
      <c r="F48" s="51">
        <v>0</v>
      </c>
      <c r="G48" s="51">
        <v>0</v>
      </c>
      <c r="H48" s="51">
        <v>0</v>
      </c>
      <c r="I48" s="51">
        <v>0</v>
      </c>
      <c r="J48" s="51">
        <v>0</v>
      </c>
      <c r="K48" s="51">
        <v>0</v>
      </c>
      <c r="L48" s="51">
        <v>33.630000000000003</v>
      </c>
      <c r="M48" s="51">
        <v>2653.69</v>
      </c>
      <c r="N48" s="51">
        <v>7360.02</v>
      </c>
      <c r="O48" s="51">
        <v>13738.49</v>
      </c>
      <c r="P48" s="51">
        <v>13087.45</v>
      </c>
      <c r="Q48" s="51">
        <v>16878.68</v>
      </c>
      <c r="R48" s="51">
        <v>10710.57</v>
      </c>
      <c r="S48" s="51">
        <v>6672.8</v>
      </c>
    </row>
    <row r="49" spans="1:19" ht="40.15" customHeight="1">
      <c r="A49" s="110" t="s">
        <v>101</v>
      </c>
      <c r="B49" s="109"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s="50" customFormat="1" ht="40.15" customHeight="1">
      <c r="A50" s="112" t="s">
        <v>97</v>
      </c>
      <c r="B50" s="111" t="s">
        <v>179</v>
      </c>
      <c r="C50" s="51">
        <v>0</v>
      </c>
      <c r="D50" s="51">
        <v>0</v>
      </c>
      <c r="E50" s="51">
        <v>0</v>
      </c>
      <c r="F50" s="51">
        <v>0</v>
      </c>
      <c r="G50" s="51">
        <v>0</v>
      </c>
      <c r="H50" s="51">
        <v>0</v>
      </c>
      <c r="I50" s="51">
        <v>0</v>
      </c>
      <c r="J50" s="51">
        <v>0</v>
      </c>
      <c r="K50" s="51">
        <v>170758.03</v>
      </c>
      <c r="L50" s="51">
        <v>153818.04</v>
      </c>
      <c r="M50" s="51">
        <v>244423.7</v>
      </c>
      <c r="N50" s="51">
        <v>247691.41</v>
      </c>
      <c r="O50" s="51">
        <v>232420.13</v>
      </c>
      <c r="P50" s="51">
        <v>189028.54</v>
      </c>
      <c r="Q50" s="51">
        <v>271394.39</v>
      </c>
      <c r="R50" s="51">
        <v>324878.02</v>
      </c>
      <c r="S50" s="51">
        <v>323424.96999999997</v>
      </c>
    </row>
    <row r="51" spans="1:19" s="50" customFormat="1" ht="40.15" customHeight="1">
      <c r="A51" s="112" t="s">
        <v>98</v>
      </c>
      <c r="B51" s="111" t="s">
        <v>178</v>
      </c>
      <c r="C51" s="51">
        <v>0</v>
      </c>
      <c r="D51" s="51">
        <v>0</v>
      </c>
      <c r="E51" s="51">
        <v>0</v>
      </c>
      <c r="F51" s="51">
        <v>0</v>
      </c>
      <c r="G51" s="51">
        <v>0</v>
      </c>
      <c r="H51" s="51">
        <v>0</v>
      </c>
      <c r="I51" s="51">
        <v>0</v>
      </c>
      <c r="J51" s="51">
        <v>0</v>
      </c>
      <c r="K51" s="51">
        <v>170758.03</v>
      </c>
      <c r="L51" s="51">
        <v>153818.04</v>
      </c>
      <c r="M51" s="51">
        <v>244423.7</v>
      </c>
      <c r="N51" s="51">
        <v>247691.41</v>
      </c>
      <c r="O51" s="51">
        <v>232420.13</v>
      </c>
      <c r="P51" s="51">
        <v>189028.54</v>
      </c>
      <c r="Q51" s="51">
        <v>271394.39</v>
      </c>
      <c r="R51" s="51">
        <v>324878.02</v>
      </c>
      <c r="S51" s="51">
        <v>323424.96999999997</v>
      </c>
    </row>
    <row r="52" spans="1:19" ht="40.15" customHeight="1">
      <c r="A52" s="112" t="s">
        <v>147</v>
      </c>
      <c r="B52" s="111"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s="50" customFormat="1" ht="40.15" customHeight="1">
      <c r="A53" s="112" t="s">
        <v>148</v>
      </c>
      <c r="B53" s="111" t="s">
        <v>190</v>
      </c>
      <c r="C53" s="51">
        <v>0</v>
      </c>
      <c r="D53" s="51">
        <v>0</v>
      </c>
      <c r="E53" s="51">
        <v>0</v>
      </c>
      <c r="F53" s="51">
        <v>0</v>
      </c>
      <c r="G53" s="51">
        <v>0</v>
      </c>
      <c r="H53" s="51">
        <v>0</v>
      </c>
      <c r="I53" s="51">
        <v>0</v>
      </c>
      <c r="J53" s="51">
        <v>0</v>
      </c>
      <c r="K53" s="51">
        <v>0</v>
      </c>
      <c r="L53" s="51">
        <v>0</v>
      </c>
      <c r="M53" s="51">
        <v>0</v>
      </c>
      <c r="N53" s="51">
        <v>0</v>
      </c>
      <c r="O53" s="51">
        <v>4454.8999999999996</v>
      </c>
      <c r="P53" s="51">
        <v>8601.44</v>
      </c>
      <c r="Q53" s="51">
        <v>6112.68</v>
      </c>
      <c r="R53" s="51">
        <v>6182.15</v>
      </c>
      <c r="S53" s="51">
        <v>7202.8</v>
      </c>
    </row>
    <row r="54" spans="1:19" ht="40.15" customHeight="1">
      <c r="A54" s="124" t="s">
        <v>99</v>
      </c>
      <c r="B54" s="125" t="s">
        <v>191</v>
      </c>
      <c r="C54" s="51">
        <v>845440.43</v>
      </c>
      <c r="D54" s="51">
        <v>784757.97054000001</v>
      </c>
      <c r="E54" s="51">
        <v>761318.66</v>
      </c>
      <c r="F54" s="51">
        <v>565669.28564000002</v>
      </c>
      <c r="G54" s="51">
        <v>905099.06291999994</v>
      </c>
      <c r="H54" s="51">
        <v>965625.19481999998</v>
      </c>
      <c r="I54" s="51">
        <v>1060480.0569640002</v>
      </c>
      <c r="J54" s="51">
        <v>176970.44</v>
      </c>
      <c r="K54" s="51">
        <v>599026.9</v>
      </c>
      <c r="L54" s="51">
        <v>400284.18</v>
      </c>
      <c r="M54" s="51">
        <v>382096.34</v>
      </c>
      <c r="N54" s="51">
        <v>387339.38</v>
      </c>
      <c r="O54" s="51">
        <v>245503.63</v>
      </c>
      <c r="P54" s="51">
        <v>56651.7</v>
      </c>
      <c r="Q54" s="51">
        <v>68049.679999999993</v>
      </c>
      <c r="R54" s="51">
        <v>70307.149999999994</v>
      </c>
      <c r="S54" s="51">
        <v>95233.23</v>
      </c>
    </row>
    <row r="55" spans="1:19" s="50" customFormat="1" ht="40.15" customHeight="1">
      <c r="A55" s="118" t="s">
        <v>103</v>
      </c>
      <c r="B55" s="119" t="s">
        <v>192</v>
      </c>
      <c r="C55" s="51">
        <v>845440.43</v>
      </c>
      <c r="D55" s="51">
        <v>784757.97054000001</v>
      </c>
      <c r="E55" s="51">
        <v>761318.66</v>
      </c>
      <c r="F55" s="51">
        <v>565669.28564000002</v>
      </c>
      <c r="G55" s="51">
        <v>905099.06291999994</v>
      </c>
      <c r="H55" s="51">
        <v>965625.19481999998</v>
      </c>
      <c r="I55" s="51">
        <v>1060480.0569640002</v>
      </c>
      <c r="J55" s="51">
        <v>176970.44</v>
      </c>
      <c r="K55" s="51">
        <v>599026.9</v>
      </c>
      <c r="L55" s="51">
        <v>400284.18</v>
      </c>
      <c r="M55" s="51">
        <v>382096.34</v>
      </c>
      <c r="N55" s="51">
        <v>387339.38</v>
      </c>
      <c r="O55" s="51">
        <v>245503.63</v>
      </c>
      <c r="P55" s="51">
        <v>56651.7</v>
      </c>
      <c r="Q55" s="51">
        <v>68049.679999999993</v>
      </c>
      <c r="R55" s="51">
        <v>70307.149999999994</v>
      </c>
      <c r="S55" s="51">
        <v>95233.23</v>
      </c>
    </row>
    <row r="56" spans="1:19" s="50" customFormat="1" ht="40.15" customHeight="1">
      <c r="A56" s="118" t="s">
        <v>145</v>
      </c>
      <c r="B56" s="119" t="s">
        <v>180</v>
      </c>
      <c r="C56" s="51">
        <v>174917.14</v>
      </c>
      <c r="D56" s="51">
        <v>151601.11026000002</v>
      </c>
      <c r="E56" s="51">
        <v>113143.90938</v>
      </c>
      <c r="F56" s="51">
        <v>128145.89817000001</v>
      </c>
      <c r="G56" s="51">
        <v>80770.966749999992</v>
      </c>
      <c r="H56" s="51">
        <v>24115.433150000001</v>
      </c>
      <c r="I56" s="51">
        <v>15810.171350000002</v>
      </c>
      <c r="J56" s="51">
        <v>77938.59481000001</v>
      </c>
      <c r="K56" s="51">
        <v>98075.24</v>
      </c>
      <c r="L56" s="51">
        <v>128379.08</v>
      </c>
      <c r="M56" s="51">
        <v>285552.08</v>
      </c>
      <c r="N56" s="51">
        <v>277974.61</v>
      </c>
      <c r="O56" s="51">
        <v>219372.11</v>
      </c>
      <c r="P56" s="51">
        <v>204124.55</v>
      </c>
      <c r="Q56" s="51">
        <v>188524.39</v>
      </c>
      <c r="R56" s="51">
        <v>224686.6</v>
      </c>
      <c r="S56" s="51">
        <v>323822.62</v>
      </c>
    </row>
    <row r="57" spans="1:19" s="50" customFormat="1" ht="40.15" customHeight="1">
      <c r="A57" s="118" t="s">
        <v>146</v>
      </c>
      <c r="B57" s="119" t="s">
        <v>181</v>
      </c>
      <c r="C57" s="51">
        <v>174917.14</v>
      </c>
      <c r="D57" s="51">
        <v>151601.11026000002</v>
      </c>
      <c r="E57" s="51">
        <v>113143.90938</v>
      </c>
      <c r="F57" s="51">
        <v>128145.89817000001</v>
      </c>
      <c r="G57" s="51">
        <v>80770.966749999992</v>
      </c>
      <c r="H57" s="51">
        <v>24115.433150000001</v>
      </c>
      <c r="I57" s="51">
        <v>15810.171350000002</v>
      </c>
      <c r="J57" s="51">
        <v>77938.59481000001</v>
      </c>
      <c r="K57" s="51">
        <v>98075.24</v>
      </c>
      <c r="L57" s="51">
        <v>128379.08</v>
      </c>
      <c r="M57" s="51">
        <v>285552.08</v>
      </c>
      <c r="N57" s="51">
        <v>277974.61</v>
      </c>
      <c r="O57" s="51">
        <v>219372.11</v>
      </c>
      <c r="P57" s="51">
        <v>204124.55</v>
      </c>
      <c r="Q57" s="51">
        <v>188524.39</v>
      </c>
      <c r="R57" s="51">
        <v>224686.6</v>
      </c>
      <c r="S57" s="51">
        <v>323822.62</v>
      </c>
    </row>
    <row r="58" spans="1:19" ht="40.15" customHeight="1">
      <c r="A58" s="113" t="s">
        <v>149</v>
      </c>
      <c r="B58" s="114"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40.15" customHeight="1">
      <c r="A59" s="113" t="s">
        <v>150</v>
      </c>
      <c r="B59" s="114"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40.15" customHeight="1">
      <c r="A60" s="113" t="s">
        <v>151</v>
      </c>
      <c r="B60" s="114" t="s">
        <v>182</v>
      </c>
      <c r="C60" s="51">
        <v>0</v>
      </c>
      <c r="D60" s="51">
        <v>0</v>
      </c>
      <c r="E60" s="51">
        <v>0</v>
      </c>
      <c r="F60" s="51">
        <v>0</v>
      </c>
      <c r="G60" s="51">
        <v>0</v>
      </c>
      <c r="H60" s="51">
        <v>0</v>
      </c>
      <c r="I60" s="51">
        <v>0</v>
      </c>
      <c r="J60" s="51">
        <v>0</v>
      </c>
      <c r="K60" s="51">
        <v>165900.10999999999</v>
      </c>
      <c r="L60" s="51">
        <v>-25188.74</v>
      </c>
      <c r="M60" s="51">
        <v>29489.08</v>
      </c>
      <c r="N60" s="51">
        <v>-11524.95</v>
      </c>
      <c r="O60" s="51">
        <v>29503.56</v>
      </c>
      <c r="P60" s="51">
        <v>303270.76</v>
      </c>
      <c r="Q60" s="51">
        <v>347018.35</v>
      </c>
      <c r="R60" s="51">
        <v>349414.21</v>
      </c>
      <c r="S60" s="51">
        <v>358946.24</v>
      </c>
    </row>
    <row r="61" spans="1:19" ht="40.15" customHeight="1">
      <c r="A61" s="113" t="s">
        <v>152</v>
      </c>
      <c r="B61" s="114" t="s">
        <v>185</v>
      </c>
      <c r="C61" s="51">
        <v>0</v>
      </c>
      <c r="D61" s="51">
        <v>0</v>
      </c>
      <c r="E61" s="51">
        <v>0</v>
      </c>
      <c r="F61" s="51">
        <v>0</v>
      </c>
      <c r="G61" s="51">
        <v>0</v>
      </c>
      <c r="H61" s="51">
        <v>0</v>
      </c>
      <c r="I61" s="51">
        <v>0</v>
      </c>
      <c r="J61" s="51">
        <v>0</v>
      </c>
      <c r="K61" s="51">
        <v>165900.10999999999</v>
      </c>
      <c r="L61" s="51">
        <v>-25188.74</v>
      </c>
      <c r="M61" s="51">
        <v>29489.08</v>
      </c>
      <c r="N61" s="51">
        <v>-11524.95</v>
      </c>
      <c r="O61" s="51">
        <v>29503.56</v>
      </c>
      <c r="P61" s="51">
        <v>303270.76</v>
      </c>
      <c r="Q61" s="51">
        <v>347018.35</v>
      </c>
      <c r="R61" s="51">
        <v>349414.21</v>
      </c>
      <c r="S61" s="51">
        <v>358946.24</v>
      </c>
    </row>
    <row r="62" spans="1:19" ht="40.15" customHeight="1">
      <c r="A62" s="115" t="s">
        <v>153</v>
      </c>
      <c r="B62" s="116"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40.15" customHeight="1">
      <c r="A63" s="115" t="s">
        <v>154</v>
      </c>
      <c r="B63" s="116"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40.15" customHeight="1">
      <c r="A64" s="115" t="s">
        <v>155</v>
      </c>
      <c r="B64" s="116" t="s">
        <v>183</v>
      </c>
      <c r="C64" s="51">
        <v>0</v>
      </c>
      <c r="D64" s="51">
        <v>0</v>
      </c>
      <c r="E64" s="51">
        <v>0</v>
      </c>
      <c r="F64" s="51">
        <v>0</v>
      </c>
      <c r="G64" s="51">
        <v>0</v>
      </c>
      <c r="H64" s="51">
        <v>0</v>
      </c>
      <c r="I64" s="51">
        <v>0</v>
      </c>
      <c r="J64" s="51">
        <v>0</v>
      </c>
      <c r="K64" s="51">
        <v>7124.55</v>
      </c>
      <c r="L64" s="51">
        <v>4728.38</v>
      </c>
      <c r="M64" s="51">
        <v>0</v>
      </c>
      <c r="N64" s="51">
        <v>4733.58</v>
      </c>
      <c r="O64" s="51">
        <v>8514.6200000000008</v>
      </c>
      <c r="P64" s="51">
        <v>3770.91</v>
      </c>
      <c r="Q64" s="51">
        <v>6359.16</v>
      </c>
      <c r="R64" s="51">
        <v>8219.98</v>
      </c>
      <c r="S64" s="51">
        <v>2651.61</v>
      </c>
    </row>
    <row r="65" spans="1:19" ht="40.15" customHeight="1">
      <c r="A65" s="115" t="s">
        <v>156</v>
      </c>
      <c r="B65" s="116" t="s">
        <v>184</v>
      </c>
      <c r="C65" s="51">
        <v>0</v>
      </c>
      <c r="D65" s="51">
        <v>0</v>
      </c>
      <c r="E65" s="51">
        <v>0</v>
      </c>
      <c r="F65" s="51">
        <v>0</v>
      </c>
      <c r="G65" s="51">
        <v>0</v>
      </c>
      <c r="H65" s="51">
        <v>0</v>
      </c>
      <c r="I65" s="51">
        <v>0</v>
      </c>
      <c r="J65" s="51">
        <v>0</v>
      </c>
      <c r="K65" s="51">
        <v>0</v>
      </c>
      <c r="L65" s="51">
        <v>0</v>
      </c>
      <c r="M65" s="51">
        <v>0</v>
      </c>
      <c r="N65" s="51">
        <v>0</v>
      </c>
      <c r="O65" s="51">
        <v>0</v>
      </c>
      <c r="P65" s="51">
        <v>0</v>
      </c>
      <c r="Q65" s="51">
        <v>0</v>
      </c>
      <c r="R65" s="51">
        <v>0</v>
      </c>
      <c r="S65" s="51">
        <v>0</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N2114" sqref="N211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2246.6000000000004</v>
      </c>
      <c r="R5" s="37">
        <v>2246.6000000000004</v>
      </c>
      <c r="S5" s="37">
        <v>2246.6000000000004</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3901.75</v>
      </c>
      <c r="O8" s="37">
        <v>3901.75</v>
      </c>
      <c r="P8" s="37">
        <v>3901.75</v>
      </c>
      <c r="Q8" s="37">
        <v>3901.75</v>
      </c>
      <c r="R8" s="37">
        <v>3901.75</v>
      </c>
      <c r="S8" s="37">
        <v>3901.75</v>
      </c>
    </row>
    <row r="9" spans="1:19">
      <c r="B9" s="6">
        <v>2016</v>
      </c>
      <c r="C9" s="36"/>
      <c r="D9" s="36"/>
      <c r="E9" s="36"/>
      <c r="F9" s="36"/>
      <c r="G9" s="36"/>
      <c r="H9" s="36"/>
      <c r="I9" s="36"/>
      <c r="J9" s="36"/>
      <c r="K9" s="36"/>
      <c r="L9" s="36"/>
      <c r="M9" s="37">
        <v>4288.46</v>
      </c>
      <c r="N9" s="37">
        <v>4288.46</v>
      </c>
      <c r="O9" s="37">
        <v>4288.46</v>
      </c>
      <c r="P9" s="37">
        <v>4288.46</v>
      </c>
      <c r="Q9" s="37">
        <v>4288.46</v>
      </c>
      <c r="R9" s="37">
        <v>4288.46</v>
      </c>
      <c r="S9" s="37">
        <v>4288.46</v>
      </c>
    </row>
    <row r="10" spans="1:19">
      <c r="B10" s="6">
        <v>2015</v>
      </c>
      <c r="C10" s="36"/>
      <c r="D10" s="36"/>
      <c r="E10" s="36"/>
      <c r="F10" s="36"/>
      <c r="G10" s="36"/>
      <c r="H10" s="36"/>
      <c r="I10" s="36"/>
      <c r="J10" s="36"/>
      <c r="K10" s="36"/>
      <c r="L10" s="37">
        <v>1394.62</v>
      </c>
      <c r="M10" s="37">
        <v>1394.62</v>
      </c>
      <c r="N10" s="37">
        <v>1394.62</v>
      </c>
      <c r="O10" s="37">
        <v>1394.62</v>
      </c>
      <c r="P10" s="37">
        <v>1394.62</v>
      </c>
      <c r="Q10" s="37">
        <v>1394.62</v>
      </c>
      <c r="R10" s="37">
        <v>1394.62</v>
      </c>
      <c r="S10" s="37">
        <v>1394.62</v>
      </c>
    </row>
    <row r="11" spans="1:19">
      <c r="B11" s="6">
        <v>2014</v>
      </c>
      <c r="C11" s="36"/>
      <c r="D11" s="36"/>
      <c r="E11" s="36"/>
      <c r="F11" s="36"/>
      <c r="G11" s="36"/>
      <c r="H11" s="36"/>
      <c r="I11" s="36"/>
      <c r="J11" s="36"/>
      <c r="K11" s="37">
        <v>3276.9900000000002</v>
      </c>
      <c r="L11" s="37">
        <v>3276.9900000000002</v>
      </c>
      <c r="M11" s="37">
        <v>3276.9900000000002</v>
      </c>
      <c r="N11" s="37">
        <v>3276.9900000000002</v>
      </c>
      <c r="O11" s="37">
        <v>3276.9900000000002</v>
      </c>
      <c r="P11" s="37">
        <v>3276.9900000000002</v>
      </c>
      <c r="Q11" s="37">
        <v>3276.9900000000002</v>
      </c>
      <c r="R11" s="37">
        <v>3276.9900000000002</v>
      </c>
      <c r="S11" s="37">
        <v>3276.9900000000002</v>
      </c>
    </row>
    <row r="12" spans="1:19">
      <c r="B12" s="6">
        <v>2013</v>
      </c>
      <c r="C12" s="36"/>
      <c r="D12" s="36"/>
      <c r="E12" s="36"/>
      <c r="F12" s="36"/>
      <c r="G12" s="36"/>
      <c r="H12" s="36"/>
      <c r="I12" s="36"/>
      <c r="J12" s="37">
        <v>3719.46</v>
      </c>
      <c r="K12" s="37">
        <v>3719.46</v>
      </c>
      <c r="L12" s="37">
        <v>3719.46</v>
      </c>
      <c r="M12" s="37">
        <v>3719.46</v>
      </c>
      <c r="N12" s="37">
        <v>3719.46</v>
      </c>
      <c r="O12" s="37">
        <v>3719.46</v>
      </c>
      <c r="P12" s="37">
        <v>3719.46</v>
      </c>
      <c r="Q12" s="37">
        <v>3719.46</v>
      </c>
      <c r="R12" s="37">
        <v>3719.46</v>
      </c>
      <c r="S12" s="37">
        <v>3719.46</v>
      </c>
    </row>
    <row r="13" spans="1:19">
      <c r="B13" s="6">
        <v>2012</v>
      </c>
      <c r="C13" s="36"/>
      <c r="D13" s="36"/>
      <c r="E13" s="36"/>
      <c r="F13" s="36"/>
      <c r="G13" s="36"/>
      <c r="H13" s="36"/>
      <c r="I13" s="37">
        <v>725.29</v>
      </c>
      <c r="J13" s="37">
        <v>725.29</v>
      </c>
      <c r="K13" s="37">
        <v>725.29</v>
      </c>
      <c r="L13" s="37">
        <v>725.29</v>
      </c>
      <c r="M13" s="37">
        <v>725.29</v>
      </c>
      <c r="N13" s="37">
        <v>725.29</v>
      </c>
      <c r="O13" s="37">
        <v>725.29</v>
      </c>
      <c r="P13" s="37">
        <v>725.29</v>
      </c>
      <c r="Q13" s="37">
        <v>725.29</v>
      </c>
      <c r="R13" s="37">
        <v>725.29</v>
      </c>
      <c r="S13" s="37">
        <v>725.29</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36.96</v>
      </c>
      <c r="E18" s="37">
        <v>36.96</v>
      </c>
      <c r="F18" s="37">
        <v>36.96</v>
      </c>
      <c r="G18" s="37">
        <v>36.96</v>
      </c>
      <c r="H18" s="37">
        <v>36.96</v>
      </c>
      <c r="I18" s="37">
        <v>36.96</v>
      </c>
      <c r="J18" s="37">
        <v>36.96</v>
      </c>
      <c r="K18" s="37">
        <v>36.96</v>
      </c>
      <c r="L18" s="37">
        <v>36.96</v>
      </c>
      <c r="M18" s="37">
        <v>36.96</v>
      </c>
      <c r="N18" s="37">
        <v>36.96</v>
      </c>
      <c r="O18" s="37">
        <v>36.96</v>
      </c>
      <c r="P18" s="37">
        <v>36.96</v>
      </c>
      <c r="Q18" s="37">
        <v>36.96</v>
      </c>
      <c r="R18" s="37">
        <v>36.96</v>
      </c>
      <c r="S18" s="37">
        <v>36.96</v>
      </c>
    </row>
    <row r="19" spans="2:19">
      <c r="B19" s="6">
        <v>2006</v>
      </c>
      <c r="C19" s="37">
        <v>9457.6887999999999</v>
      </c>
      <c r="D19" s="37">
        <v>9457.6887999999999</v>
      </c>
      <c r="E19" s="37">
        <v>9457.6887999999999</v>
      </c>
      <c r="F19" s="37">
        <v>9457.6887999999999</v>
      </c>
      <c r="G19" s="37">
        <v>9457.6887999999999</v>
      </c>
      <c r="H19" s="37">
        <v>9457.6887999999999</v>
      </c>
      <c r="I19" s="37">
        <v>9457.6887999999999</v>
      </c>
      <c r="J19" s="37">
        <v>9457.6887999999999</v>
      </c>
      <c r="K19" s="37">
        <v>9457.6887999999999</v>
      </c>
      <c r="L19" s="37">
        <v>9457.6887999999999</v>
      </c>
      <c r="M19" s="37">
        <v>9457.6887999999999</v>
      </c>
      <c r="N19" s="37">
        <v>9457.6887999999999</v>
      </c>
      <c r="O19" s="37">
        <v>9457.6887999999999</v>
      </c>
      <c r="P19" s="37">
        <v>9457.6887999999999</v>
      </c>
      <c r="Q19" s="37">
        <v>9457.6887999999999</v>
      </c>
      <c r="R19" s="37">
        <v>9457.6887999999999</v>
      </c>
      <c r="S19" s="37">
        <v>9457.6887999999999</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352.4641712214252</v>
      </c>
      <c r="D25" s="37">
        <v>352.4641712214252</v>
      </c>
      <c r="E25" s="37">
        <v>352.4641712214252</v>
      </c>
      <c r="F25" s="37">
        <v>352.4641712214252</v>
      </c>
      <c r="G25" s="37">
        <v>352.4641712214252</v>
      </c>
      <c r="H25" s="37">
        <v>352.4641712214252</v>
      </c>
      <c r="I25" s="37">
        <v>352.4641712214252</v>
      </c>
      <c r="J25" s="37">
        <v>352.4641712214252</v>
      </c>
      <c r="K25" s="37">
        <v>352.4641712214252</v>
      </c>
      <c r="L25" s="37">
        <v>352.4641712214252</v>
      </c>
      <c r="M25" s="37">
        <v>352.4641712214252</v>
      </c>
      <c r="N25" s="37">
        <v>352.4641712214252</v>
      </c>
      <c r="O25" s="37">
        <v>352.4641712214252</v>
      </c>
      <c r="P25" s="37">
        <v>352.4641712214252</v>
      </c>
      <c r="Q25" s="37">
        <v>352.4641712214252</v>
      </c>
      <c r="R25" s="37">
        <v>352.4641712214252</v>
      </c>
      <c r="S25" s="37">
        <v>352.4641712214252</v>
      </c>
    </row>
    <row r="26" spans="2:19">
      <c r="B26" s="6">
        <v>1999</v>
      </c>
      <c r="C26" s="37">
        <v>31704.023355813137</v>
      </c>
      <c r="D26" s="37">
        <v>31704.023355813137</v>
      </c>
      <c r="E26" s="37">
        <v>31704.023355813137</v>
      </c>
      <c r="F26" s="37">
        <v>31704.023355813137</v>
      </c>
      <c r="G26" s="37">
        <v>31704.023355813137</v>
      </c>
      <c r="H26" s="37">
        <v>31704.023355813137</v>
      </c>
      <c r="I26" s="37">
        <v>31704.023355813137</v>
      </c>
      <c r="J26" s="37">
        <v>31704.023355813137</v>
      </c>
      <c r="K26" s="37">
        <v>31704.023355813137</v>
      </c>
      <c r="L26" s="37">
        <v>31704.023355813137</v>
      </c>
      <c r="M26" s="37">
        <v>31704.023355813137</v>
      </c>
      <c r="N26" s="37">
        <v>31704.023355813137</v>
      </c>
      <c r="O26" s="37">
        <v>5247.1103558130999</v>
      </c>
      <c r="P26" s="37">
        <v>5247.1103558130999</v>
      </c>
      <c r="Q26" s="37">
        <v>5247.1103558130999</v>
      </c>
      <c r="R26" s="37">
        <v>5247.1103558130999</v>
      </c>
      <c r="S26" s="37">
        <v>5247.1103558130999</v>
      </c>
    </row>
    <row r="27" spans="2:19">
      <c r="B27" s="6">
        <v>1998</v>
      </c>
      <c r="C27" s="37">
        <v>43227.969711068967</v>
      </c>
      <c r="D27" s="37">
        <v>43227.969711068967</v>
      </c>
      <c r="E27" s="37">
        <v>43227.969711068967</v>
      </c>
      <c r="F27" s="37">
        <v>43227.969711068967</v>
      </c>
      <c r="G27" s="37">
        <v>43227.969711068967</v>
      </c>
      <c r="H27" s="37">
        <v>43227.969711068967</v>
      </c>
      <c r="I27" s="37">
        <v>43227.969711068967</v>
      </c>
      <c r="J27" s="37">
        <v>43227.969711068967</v>
      </c>
      <c r="K27" s="37">
        <v>43227.969711068967</v>
      </c>
      <c r="L27" s="37">
        <v>43227.969711068967</v>
      </c>
      <c r="M27" s="37">
        <v>43227.969711068967</v>
      </c>
      <c r="N27" s="37">
        <v>43227.969711068967</v>
      </c>
      <c r="O27" s="37">
        <v>43227.969711068967</v>
      </c>
      <c r="P27" s="37">
        <v>43227.969711068967</v>
      </c>
      <c r="Q27" s="37">
        <v>43227.969711068967</v>
      </c>
      <c r="R27" s="37">
        <v>43227.969711068967</v>
      </c>
      <c r="S27" s="37">
        <v>43227.969711068967</v>
      </c>
    </row>
    <row r="28" spans="2:19">
      <c r="B28" s="6">
        <v>1997</v>
      </c>
      <c r="C28" s="37">
        <v>1334.5536166231218</v>
      </c>
      <c r="D28" s="37">
        <v>1334.5536166231218</v>
      </c>
      <c r="E28" s="37">
        <v>1334.5536166231218</v>
      </c>
      <c r="F28" s="37">
        <v>1334.5536166231218</v>
      </c>
      <c r="G28" s="37">
        <v>1334.5536166231218</v>
      </c>
      <c r="H28" s="37">
        <v>1334.5536166231218</v>
      </c>
      <c r="I28" s="37">
        <v>1334.5536166231218</v>
      </c>
      <c r="J28" s="37">
        <v>1334.5536166231218</v>
      </c>
      <c r="K28" s="37">
        <v>1334.5536166231218</v>
      </c>
      <c r="L28" s="37">
        <v>1334.5536166231218</v>
      </c>
      <c r="M28" s="37">
        <v>1334.5536166231218</v>
      </c>
      <c r="N28" s="37">
        <v>1334.5536166231218</v>
      </c>
      <c r="O28" s="37">
        <v>1334.5536166231218</v>
      </c>
      <c r="P28" s="37">
        <v>1334.5536166231218</v>
      </c>
      <c r="Q28" s="37">
        <v>1334.5536166231218</v>
      </c>
      <c r="R28" s="37">
        <v>1334.5536166231218</v>
      </c>
      <c r="S28" s="37">
        <v>1334.5536166231218</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149667.85935191985</v>
      </c>
      <c r="D40" s="37">
        <v>149667.85935191985</v>
      </c>
      <c r="E40" s="37">
        <v>149667.85935191985</v>
      </c>
      <c r="F40" s="37">
        <v>149667.85935191985</v>
      </c>
      <c r="G40" s="37">
        <v>149667.85935191985</v>
      </c>
      <c r="H40" s="37">
        <v>149667.85935191985</v>
      </c>
      <c r="I40" s="37">
        <v>149667.85935191985</v>
      </c>
      <c r="J40" s="37">
        <v>149667.85935191985</v>
      </c>
      <c r="K40" s="37">
        <v>149667.85935191985</v>
      </c>
      <c r="L40" s="37">
        <v>149667.85935191985</v>
      </c>
      <c r="M40" s="37">
        <v>149667.85935191985</v>
      </c>
      <c r="N40" s="37">
        <v>149667.85935191985</v>
      </c>
      <c r="O40" s="37">
        <v>149667.85935191985</v>
      </c>
      <c r="P40" s="37">
        <v>149667.85935191985</v>
      </c>
      <c r="Q40" s="37">
        <v>149667.85935191985</v>
      </c>
      <c r="R40" s="37">
        <v>149667.85935191985</v>
      </c>
      <c r="S40" s="37">
        <v>149667.85935191985</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235744.55900664651</v>
      </c>
      <c r="D96" s="8">
        <f>SUM(D18:D95)</f>
        <v>235781.51900664647</v>
      </c>
      <c r="E96" s="8">
        <f>SUM(E17:E95)</f>
        <v>235781.51900664647</v>
      </c>
      <c r="F96" s="8">
        <f>SUM(F16:F95)</f>
        <v>235781.51900664647</v>
      </c>
      <c r="G96" s="8">
        <f>SUM(G15:G95)</f>
        <v>235781.51900664647</v>
      </c>
      <c r="H96" s="8">
        <f>SUM(H9:H95)</f>
        <v>235781.51900664647</v>
      </c>
      <c r="I96" s="8">
        <f>SUM(I9:I95)</f>
        <v>236506.80900664651</v>
      </c>
      <c r="J96" s="8">
        <f t="shared" ref="J96:L96" si="0">SUM(J9:J95)</f>
        <v>240226.26900664647</v>
      </c>
      <c r="K96" s="8">
        <f>SUM(K9:K95)</f>
        <v>243503.25900664652</v>
      </c>
      <c r="L96" s="8">
        <f t="shared" si="0"/>
        <v>244897.87900664652</v>
      </c>
      <c r="M96" s="8">
        <f>SUM(M9:M95)</f>
        <v>249186.33900664648</v>
      </c>
      <c r="N96" s="11">
        <f>SUM(N5:N95)</f>
        <v>253088.08900664648</v>
      </c>
      <c r="O96" s="11">
        <f>SUM(O5:O95)</f>
        <v>226631.17600664648</v>
      </c>
      <c r="P96" s="11">
        <f>SUM(P5:P95)</f>
        <v>226631.17600664648</v>
      </c>
      <c r="Q96" s="11">
        <f>SUM(Q5:Q95)</f>
        <v>228877.77600664645</v>
      </c>
      <c r="R96" s="11">
        <f>SUM(R3:R95)</f>
        <v>228877.77600664645</v>
      </c>
      <c r="S96" s="11">
        <f>SUM(S3:S95)</f>
        <v>228877.77600664645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1434.412</v>
      </c>
      <c r="S99" s="37">
        <v>1434.412</v>
      </c>
    </row>
    <row r="100" spans="1:19">
      <c r="B100" s="6">
        <v>2020</v>
      </c>
      <c r="C100" s="36"/>
      <c r="D100" s="36"/>
      <c r="E100" s="36"/>
      <c r="F100" s="36"/>
      <c r="G100" s="36"/>
      <c r="H100" s="36"/>
      <c r="I100" s="36"/>
      <c r="J100" s="36"/>
      <c r="K100" s="36"/>
      <c r="L100" s="36"/>
      <c r="M100" s="36"/>
      <c r="N100" s="36"/>
      <c r="O100" s="36"/>
      <c r="P100" s="36"/>
      <c r="Q100" s="37">
        <v>153334.99799999996</v>
      </c>
      <c r="R100" s="37">
        <v>153334.99799999996</v>
      </c>
      <c r="S100" s="37">
        <v>153334.99799999996</v>
      </c>
    </row>
    <row r="101" spans="1:19">
      <c r="A101" s="39"/>
      <c r="B101" s="6">
        <v>2019</v>
      </c>
      <c r="C101" s="36"/>
      <c r="D101" s="36"/>
      <c r="E101" s="36"/>
      <c r="F101" s="36"/>
      <c r="G101" s="36"/>
      <c r="H101" s="36"/>
      <c r="I101" s="36"/>
      <c r="J101" s="36"/>
      <c r="K101" s="36"/>
      <c r="L101" s="36"/>
      <c r="M101" s="36"/>
      <c r="N101" s="36"/>
      <c r="O101" s="36"/>
      <c r="P101" s="37">
        <v>81669.364950000003</v>
      </c>
      <c r="Q101" s="37">
        <v>81669.364950000003</v>
      </c>
      <c r="R101" s="37">
        <v>81669.364950000003</v>
      </c>
      <c r="S101" s="37">
        <v>81669.364950000003</v>
      </c>
    </row>
    <row r="102" spans="1:19">
      <c r="A102" s="39"/>
      <c r="B102" s="6">
        <v>2018</v>
      </c>
      <c r="C102" s="36"/>
      <c r="D102" s="36"/>
      <c r="E102" s="36"/>
      <c r="F102" s="36"/>
      <c r="G102" s="36"/>
      <c r="H102" s="36"/>
      <c r="I102" s="36"/>
      <c r="J102" s="36"/>
      <c r="K102" s="36"/>
      <c r="L102" s="36"/>
      <c r="M102" s="36"/>
      <c r="N102" s="36"/>
      <c r="O102" s="37">
        <v>22050.178209999998</v>
      </c>
      <c r="P102" s="37">
        <v>22050.178209999998</v>
      </c>
      <c r="Q102" s="37">
        <v>22050.178209999998</v>
      </c>
      <c r="R102" s="37">
        <v>22050.178209999998</v>
      </c>
      <c r="S102" s="37">
        <v>22050.178209999998</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2594.7376000000004</v>
      </c>
      <c r="L106" s="37">
        <v>2594.7376000000004</v>
      </c>
      <c r="M106" s="37">
        <v>2594.7376000000004</v>
      </c>
      <c r="N106" s="37">
        <v>2594.7376000000004</v>
      </c>
      <c r="O106" s="37">
        <v>1409.8099750000003</v>
      </c>
      <c r="P106" s="37">
        <v>1409.8099750000003</v>
      </c>
      <c r="Q106" s="37">
        <v>1409.8099750000003</v>
      </c>
      <c r="R106" s="37">
        <v>1409.8099750000003</v>
      </c>
      <c r="S106" s="37">
        <v>1409.8099750000003</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15669.270400000001</v>
      </c>
      <c r="J108" s="37">
        <v>15669.270400000001</v>
      </c>
      <c r="K108" s="37">
        <v>15669.270400000001</v>
      </c>
      <c r="L108" s="37">
        <v>15669.270400000001</v>
      </c>
      <c r="M108" s="37">
        <v>15669.270400000001</v>
      </c>
      <c r="N108" s="37">
        <v>15669.270400000001</v>
      </c>
      <c r="O108" s="37">
        <v>15669.270400000001</v>
      </c>
      <c r="P108" s="37">
        <v>15669.270400000001</v>
      </c>
      <c r="Q108" s="37">
        <v>15669.270400000001</v>
      </c>
      <c r="R108" s="37">
        <v>15669.270400000001</v>
      </c>
      <c r="S108" s="37">
        <v>15669.270400000001</v>
      </c>
    </row>
    <row r="109" spans="1:19">
      <c r="B109" s="6">
        <v>2011</v>
      </c>
      <c r="C109" s="36"/>
      <c r="D109" s="36"/>
      <c r="E109" s="36"/>
      <c r="F109" s="36"/>
      <c r="G109" s="36"/>
      <c r="H109" s="37">
        <v>26851.176800000001</v>
      </c>
      <c r="I109" s="37">
        <v>26851.176800000001</v>
      </c>
      <c r="J109" s="37">
        <v>26851.176800000001</v>
      </c>
      <c r="K109" s="37">
        <v>26851.176800000001</v>
      </c>
      <c r="L109" s="37">
        <v>26851.176800000001</v>
      </c>
      <c r="M109" s="37">
        <v>26851.176800000001</v>
      </c>
      <c r="N109" s="37">
        <v>26851.176800000001</v>
      </c>
      <c r="O109" s="37">
        <v>26851.176800000001</v>
      </c>
      <c r="P109" s="37">
        <v>26851.176800000001</v>
      </c>
      <c r="Q109" s="37">
        <v>26851.176800000001</v>
      </c>
      <c r="R109" s="37">
        <v>26851.176800000001</v>
      </c>
      <c r="S109" s="37">
        <v>26851.176800000001</v>
      </c>
    </row>
    <row r="110" spans="1:19">
      <c r="B110" s="6">
        <v>2010</v>
      </c>
      <c r="C110" s="36"/>
      <c r="D110" s="36"/>
      <c r="E110" s="36"/>
      <c r="F110" s="36"/>
      <c r="G110" s="37">
        <v>6426.7280000000001</v>
      </c>
      <c r="H110" s="37">
        <v>6426.7280000000001</v>
      </c>
      <c r="I110" s="37">
        <v>6426.7280000000001</v>
      </c>
      <c r="J110" s="37">
        <v>6426.7280000000001</v>
      </c>
      <c r="K110" s="37">
        <v>6426.7280000000001</v>
      </c>
      <c r="L110" s="37">
        <v>6426.7280000000001</v>
      </c>
      <c r="M110" s="37">
        <v>6426.7280000000001</v>
      </c>
      <c r="N110" s="37">
        <v>6426.7280000000001</v>
      </c>
      <c r="O110" s="37">
        <v>6426.7280000000001</v>
      </c>
      <c r="P110" s="37">
        <v>6426.7280000000001</v>
      </c>
      <c r="Q110" s="37">
        <v>6426.7280000000001</v>
      </c>
      <c r="R110" s="37">
        <v>6426.7280000000001</v>
      </c>
      <c r="S110" s="37">
        <v>6426.7280000000001</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2085.7480000000005</v>
      </c>
      <c r="D114" s="37">
        <v>2085.7480000000005</v>
      </c>
      <c r="E114" s="37">
        <v>2085.7480000000005</v>
      </c>
      <c r="F114" s="37">
        <v>2085.7480000000005</v>
      </c>
      <c r="G114" s="37">
        <v>2085.7480000000005</v>
      </c>
      <c r="H114" s="37">
        <v>2085.7480000000005</v>
      </c>
      <c r="I114" s="37">
        <v>2085.7480000000005</v>
      </c>
      <c r="J114" s="37">
        <v>2085.7480000000005</v>
      </c>
      <c r="K114" s="37">
        <v>2085.7480000000005</v>
      </c>
      <c r="L114" s="37">
        <v>2085.7480000000005</v>
      </c>
      <c r="M114" s="37">
        <v>2085.7480000000005</v>
      </c>
      <c r="N114" s="37">
        <v>2085.7480000000005</v>
      </c>
      <c r="O114" s="37">
        <v>2085.7480000000005</v>
      </c>
      <c r="P114" s="37">
        <v>2085.7480000000005</v>
      </c>
      <c r="Q114" s="37">
        <v>2085.7480000000005</v>
      </c>
      <c r="R114" s="37">
        <v>2085.7480000000005</v>
      </c>
      <c r="S114" s="37">
        <v>2085.7480000000005</v>
      </c>
    </row>
    <row r="115" spans="2:19">
      <c r="B115" s="6">
        <v>2005</v>
      </c>
      <c r="C115" s="37">
        <v>13095.740000000002</v>
      </c>
      <c r="D115" s="37">
        <v>13095.740000000002</v>
      </c>
      <c r="E115" s="37">
        <v>13095.740000000002</v>
      </c>
      <c r="F115" s="37">
        <v>13095.740000000002</v>
      </c>
      <c r="G115" s="37">
        <v>13095.740000000002</v>
      </c>
      <c r="H115" s="37">
        <v>13095.740000000002</v>
      </c>
      <c r="I115" s="37">
        <v>13095.740000000002</v>
      </c>
      <c r="J115" s="37">
        <v>13095.740000000002</v>
      </c>
      <c r="K115" s="37">
        <v>13095.740000000002</v>
      </c>
      <c r="L115" s="37">
        <v>13095.740000000002</v>
      </c>
      <c r="M115" s="37">
        <v>13095.740000000002</v>
      </c>
      <c r="N115" s="37">
        <v>13095.740000000002</v>
      </c>
      <c r="O115" s="37">
        <v>13095.740000000002</v>
      </c>
      <c r="P115" s="37">
        <v>13095.740000000002</v>
      </c>
      <c r="Q115" s="37">
        <v>13095.740000000002</v>
      </c>
      <c r="R115" s="37">
        <v>13095.740000000002</v>
      </c>
      <c r="S115" s="37">
        <v>13095.740000000002</v>
      </c>
    </row>
    <row r="116" spans="2:19">
      <c r="B116" s="6">
        <v>2004</v>
      </c>
      <c r="C116" s="37">
        <v>41069.879200000003</v>
      </c>
      <c r="D116" s="37">
        <v>41069.879200000003</v>
      </c>
      <c r="E116" s="37">
        <v>41069.879200000003</v>
      </c>
      <c r="F116" s="37">
        <v>41069.879200000003</v>
      </c>
      <c r="G116" s="37">
        <v>41069.879200000003</v>
      </c>
      <c r="H116" s="37">
        <v>41069.879200000003</v>
      </c>
      <c r="I116" s="37">
        <v>41069.879200000003</v>
      </c>
      <c r="J116" s="37">
        <v>41069.879200000003</v>
      </c>
      <c r="K116" s="37">
        <v>41069.879200000003</v>
      </c>
      <c r="L116" s="37">
        <v>41069.879200000003</v>
      </c>
      <c r="M116" s="37">
        <v>41069.879200000003</v>
      </c>
      <c r="N116" s="37">
        <v>41069.879200000003</v>
      </c>
      <c r="O116" s="37">
        <v>41069.879200000003</v>
      </c>
      <c r="P116" s="37">
        <v>41069.879200000003</v>
      </c>
      <c r="Q116" s="37">
        <v>41069.879200000003</v>
      </c>
      <c r="R116" s="37">
        <v>41069.879200000003</v>
      </c>
      <c r="S116" s="37">
        <v>41069.879200000003</v>
      </c>
    </row>
    <row r="117" spans="2:19">
      <c r="B117" s="6">
        <v>2003</v>
      </c>
      <c r="C117" s="37">
        <v>37123.396800000002</v>
      </c>
      <c r="D117" s="37">
        <v>37123.396800000002</v>
      </c>
      <c r="E117" s="37">
        <v>37123.396800000002</v>
      </c>
      <c r="F117" s="37">
        <v>37123.396800000002</v>
      </c>
      <c r="G117" s="37">
        <v>37123.396800000002</v>
      </c>
      <c r="H117" s="37">
        <v>37123.396800000002</v>
      </c>
      <c r="I117" s="37">
        <v>37123.396800000002</v>
      </c>
      <c r="J117" s="37">
        <v>37123.396800000002</v>
      </c>
      <c r="K117" s="37">
        <v>37123.396800000002</v>
      </c>
      <c r="L117" s="37">
        <v>37123.396800000002</v>
      </c>
      <c r="M117" s="37">
        <v>37123.396800000002</v>
      </c>
      <c r="N117" s="37">
        <v>37123.396800000002</v>
      </c>
      <c r="O117" s="37">
        <v>37123.396800000002</v>
      </c>
      <c r="P117" s="37">
        <v>37123.396800000002</v>
      </c>
      <c r="Q117" s="37">
        <v>37123.396800000002</v>
      </c>
      <c r="R117" s="37">
        <v>37123.396800000002</v>
      </c>
      <c r="S117" s="37">
        <v>37123.396800000002</v>
      </c>
    </row>
    <row r="118" spans="2:19">
      <c r="B118" s="6">
        <v>2002</v>
      </c>
      <c r="C118" s="37">
        <v>21963.575199999999</v>
      </c>
      <c r="D118" s="37">
        <v>21963.575199999999</v>
      </c>
      <c r="E118" s="37">
        <v>21963.575199999999</v>
      </c>
      <c r="F118" s="37">
        <v>21963.575199999999</v>
      </c>
      <c r="G118" s="37">
        <v>21963.575199999999</v>
      </c>
      <c r="H118" s="37">
        <v>21963.575199999999</v>
      </c>
      <c r="I118" s="37">
        <v>21963.575199999999</v>
      </c>
      <c r="J118" s="37">
        <v>21963.575199999999</v>
      </c>
      <c r="K118" s="37">
        <v>21963.575199999999</v>
      </c>
      <c r="L118" s="37">
        <v>21963.575199999999</v>
      </c>
      <c r="M118" s="37">
        <v>21963.575199999999</v>
      </c>
      <c r="N118" s="37">
        <v>21963.575199999999</v>
      </c>
      <c r="O118" s="37">
        <v>21963.575199999999</v>
      </c>
      <c r="P118" s="37">
        <v>21963.575199999999</v>
      </c>
      <c r="Q118" s="37">
        <v>21963.575199999999</v>
      </c>
      <c r="R118" s="37">
        <v>21963.575199999999</v>
      </c>
      <c r="S118" s="37">
        <v>21963.575199999999</v>
      </c>
    </row>
    <row r="119" spans="2:19">
      <c r="B119" s="6">
        <v>2001</v>
      </c>
      <c r="C119" s="37">
        <v>36904</v>
      </c>
      <c r="D119" s="37">
        <v>36904</v>
      </c>
      <c r="E119" s="37">
        <v>36904</v>
      </c>
      <c r="F119" s="37">
        <v>36904</v>
      </c>
      <c r="G119" s="37">
        <v>36904</v>
      </c>
      <c r="H119" s="37">
        <v>36904</v>
      </c>
      <c r="I119" s="37">
        <v>36904</v>
      </c>
      <c r="J119" s="37">
        <v>36904</v>
      </c>
      <c r="K119" s="37">
        <v>36904</v>
      </c>
      <c r="L119" s="37">
        <v>36904</v>
      </c>
      <c r="M119" s="37">
        <v>36904</v>
      </c>
      <c r="N119" s="37">
        <v>36904</v>
      </c>
      <c r="O119" s="37">
        <v>36904</v>
      </c>
      <c r="P119" s="37">
        <v>36904</v>
      </c>
      <c r="Q119" s="37">
        <v>36904</v>
      </c>
      <c r="R119" s="37">
        <v>36904</v>
      </c>
      <c r="S119" s="37">
        <v>36904</v>
      </c>
    </row>
    <row r="120" spans="2:19">
      <c r="B120" s="6">
        <v>2000</v>
      </c>
      <c r="C120" s="37">
        <v>95445.923214185299</v>
      </c>
      <c r="D120" s="37">
        <v>95445.923214185299</v>
      </c>
      <c r="E120" s="37">
        <v>95445.923214185299</v>
      </c>
      <c r="F120" s="37">
        <v>95445.923214185299</v>
      </c>
      <c r="G120" s="37">
        <v>95445.923214185299</v>
      </c>
      <c r="H120" s="37">
        <v>95445.923214185299</v>
      </c>
      <c r="I120" s="37">
        <v>95445.923214185299</v>
      </c>
      <c r="J120" s="37">
        <v>95445.923214185299</v>
      </c>
      <c r="K120" s="37">
        <v>95445.923214185299</v>
      </c>
      <c r="L120" s="37">
        <v>95445.923214185299</v>
      </c>
      <c r="M120" s="37">
        <v>95445.923214185299</v>
      </c>
      <c r="N120" s="37">
        <v>95445.923214185299</v>
      </c>
      <c r="O120" s="37">
        <v>95445.923214185299</v>
      </c>
      <c r="P120" s="37">
        <v>95445.923214185299</v>
      </c>
      <c r="Q120" s="37">
        <v>95445.923214185299</v>
      </c>
      <c r="R120" s="37">
        <v>95445.923214185299</v>
      </c>
      <c r="S120" s="37">
        <v>95445.923214185299</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16989.002111635473</v>
      </c>
      <c r="D122" s="37">
        <v>16989.002111635473</v>
      </c>
      <c r="E122" s="37">
        <v>16989.002111635473</v>
      </c>
      <c r="F122" s="37">
        <v>16989.002111635473</v>
      </c>
      <c r="G122" s="37">
        <v>16989.002111635473</v>
      </c>
      <c r="H122" s="37">
        <v>16989.002111635473</v>
      </c>
      <c r="I122" s="37">
        <v>16989.002111635473</v>
      </c>
      <c r="J122" s="37">
        <v>16989.002111635473</v>
      </c>
      <c r="K122" s="37">
        <v>16989.002111635473</v>
      </c>
      <c r="L122" s="37">
        <v>16989.002111635473</v>
      </c>
      <c r="M122" s="37">
        <v>16989.002111635473</v>
      </c>
      <c r="N122" s="37">
        <v>16989.002111635473</v>
      </c>
      <c r="O122" s="37">
        <v>16989.002111635473</v>
      </c>
      <c r="P122" s="37">
        <v>16989.002111635473</v>
      </c>
      <c r="Q122" s="37">
        <v>16989.002111635473</v>
      </c>
      <c r="R122" s="37">
        <v>16989.002111635473</v>
      </c>
      <c r="S122" s="37">
        <v>16989.002111635473</v>
      </c>
    </row>
    <row r="123" spans="2:19">
      <c r="B123" s="6">
        <v>1997</v>
      </c>
      <c r="C123" s="37">
        <v>74604.152712659095</v>
      </c>
      <c r="D123" s="37">
        <v>74604.152712659095</v>
      </c>
      <c r="E123" s="37">
        <v>74604.152712659095</v>
      </c>
      <c r="F123" s="37">
        <v>74604.152712659095</v>
      </c>
      <c r="G123" s="37">
        <v>74604.152712659095</v>
      </c>
      <c r="H123" s="37">
        <v>74604.152712659095</v>
      </c>
      <c r="I123" s="37">
        <v>74604.152712659095</v>
      </c>
      <c r="J123" s="37">
        <v>74604.152712659095</v>
      </c>
      <c r="K123" s="37">
        <v>74604.152712659095</v>
      </c>
      <c r="L123" s="37">
        <v>74604.152712659095</v>
      </c>
      <c r="M123" s="37">
        <v>74604.152712659095</v>
      </c>
      <c r="N123" s="37">
        <v>74604.152712659095</v>
      </c>
      <c r="O123" s="37">
        <v>74604.152712659095</v>
      </c>
      <c r="P123" s="37">
        <v>74604.152712659095</v>
      </c>
      <c r="Q123" s="37">
        <v>74604.152712659095</v>
      </c>
      <c r="R123" s="37">
        <v>74604.152712659095</v>
      </c>
      <c r="S123" s="37">
        <v>74604.152712659095</v>
      </c>
    </row>
    <row r="124" spans="2:19">
      <c r="B124" s="6">
        <v>1996</v>
      </c>
      <c r="C124" s="37">
        <v>203795.10409309607</v>
      </c>
      <c r="D124" s="37">
        <v>203795.10409309607</v>
      </c>
      <c r="E124" s="37">
        <v>203795.10409309607</v>
      </c>
      <c r="F124" s="37">
        <v>203795.10409309607</v>
      </c>
      <c r="G124" s="37">
        <v>203795.10409309607</v>
      </c>
      <c r="H124" s="37">
        <v>203795.10409309607</v>
      </c>
      <c r="I124" s="37">
        <v>203795.10409309607</v>
      </c>
      <c r="J124" s="37">
        <v>203795.10409309607</v>
      </c>
      <c r="K124" s="37">
        <v>203795.10409309607</v>
      </c>
      <c r="L124" s="37">
        <v>203795.10409309607</v>
      </c>
      <c r="M124" s="37">
        <v>203795.10409309607</v>
      </c>
      <c r="N124" s="37">
        <v>203795.10409309607</v>
      </c>
      <c r="O124" s="37">
        <v>203795.10409309607</v>
      </c>
      <c r="P124" s="37">
        <v>203795.10409309607</v>
      </c>
      <c r="Q124" s="37">
        <v>203795.10409309607</v>
      </c>
      <c r="R124" s="37">
        <v>203795.10409309607</v>
      </c>
      <c r="S124" s="37">
        <v>203795.10409309607</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543076.52133157593</v>
      </c>
      <c r="D191" s="8">
        <f>SUM(D113:D190)</f>
        <v>543076.52133157593</v>
      </c>
      <c r="E191" s="8">
        <f>SUM(E112:E190)</f>
        <v>543076.52133157593</v>
      </c>
      <c r="F191" s="8">
        <f>SUM(F111:F190)</f>
        <v>543076.52133157593</v>
      </c>
      <c r="G191" s="8">
        <f>SUM(G110:G190)</f>
        <v>549503.24933157593</v>
      </c>
      <c r="H191" s="8">
        <f>SUM(H104:H190)</f>
        <v>576354.42613157595</v>
      </c>
      <c r="I191" s="8">
        <f>SUM(I104:I190)</f>
        <v>592023.69653157599</v>
      </c>
      <c r="J191" s="8">
        <f t="shared" ref="J191:L191" si="1">SUM(J104:J190)</f>
        <v>592023.69653157599</v>
      </c>
      <c r="K191" s="8">
        <f>SUM(K104:K190)</f>
        <v>594618.43413157598</v>
      </c>
      <c r="L191" s="8">
        <f t="shared" si="1"/>
        <v>594618.43413157598</v>
      </c>
      <c r="M191" s="8">
        <f>SUM(M104:M190)</f>
        <v>594618.43413157598</v>
      </c>
      <c r="N191" s="11">
        <f>SUM(N99:N190)</f>
        <v>594618.43413157598</v>
      </c>
      <c r="O191" s="11">
        <f>SUM(O99:O190)</f>
        <v>615483.68471657601</v>
      </c>
      <c r="P191" s="11">
        <f>SUM(P99:P190)</f>
        <v>697153.04966657585</v>
      </c>
      <c r="Q191" s="11">
        <f>SUM(Q99:Q190)</f>
        <v>850488.04766657611</v>
      </c>
      <c r="R191" s="11">
        <f>SUM(R98:R190)</f>
        <v>851922.45966657612</v>
      </c>
      <c r="S191" s="11">
        <f>SUM(S98:S190)</f>
        <v>851922.45966657612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29344.85</v>
      </c>
      <c r="N294" s="37">
        <v>29344.85</v>
      </c>
      <c r="O294" s="37">
        <v>29344.85</v>
      </c>
      <c r="P294" s="37">
        <v>29344.85</v>
      </c>
      <c r="Q294" s="37">
        <v>29344.85</v>
      </c>
      <c r="R294" s="37">
        <v>29344.85</v>
      </c>
      <c r="S294" s="37">
        <v>29344.85</v>
      </c>
    </row>
    <row r="295" spans="1:19">
      <c r="B295" s="6">
        <v>2015</v>
      </c>
      <c r="C295" s="36"/>
      <c r="D295" s="36"/>
      <c r="E295" s="36"/>
      <c r="F295" s="36"/>
      <c r="G295" s="36"/>
      <c r="H295" s="36"/>
      <c r="I295" s="36"/>
      <c r="J295" s="36"/>
      <c r="K295" s="36"/>
      <c r="L295" s="37">
        <v>58811.319840000011</v>
      </c>
      <c r="M295" s="37">
        <v>58811.319840000011</v>
      </c>
      <c r="N295" s="37">
        <v>58811.319840000011</v>
      </c>
      <c r="O295" s="37">
        <v>58811.319840000011</v>
      </c>
      <c r="P295" s="37">
        <v>58811.319840000011</v>
      </c>
      <c r="Q295" s="37">
        <v>58811.319840000011</v>
      </c>
      <c r="R295" s="37">
        <v>58811.319840000011</v>
      </c>
      <c r="S295" s="37">
        <v>58811.319840000011</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34371.912120000008</v>
      </c>
      <c r="J298" s="37">
        <v>34371.912120000008</v>
      </c>
      <c r="K298" s="37">
        <v>34371.912120000008</v>
      </c>
      <c r="L298" s="37">
        <v>34371.912120000008</v>
      </c>
      <c r="M298" s="37">
        <v>34371.912120000008</v>
      </c>
      <c r="N298" s="37">
        <v>34371.912120000008</v>
      </c>
      <c r="O298" s="37">
        <v>34371.912120000008</v>
      </c>
      <c r="P298" s="37">
        <v>34371.912120000008</v>
      </c>
      <c r="Q298" s="37">
        <v>34371.912120000008</v>
      </c>
      <c r="R298" s="37">
        <v>34371.912120000008</v>
      </c>
      <c r="S298" s="37">
        <v>34371.912120000008</v>
      </c>
    </row>
    <row r="299" spans="1:19">
      <c r="B299" s="6">
        <v>2011</v>
      </c>
      <c r="C299" s="36"/>
      <c r="D299" s="36"/>
      <c r="E299" s="36"/>
      <c r="F299" s="36"/>
      <c r="G299" s="36"/>
      <c r="H299" s="37">
        <v>109722.20168000001</v>
      </c>
      <c r="I299" s="37">
        <v>109722.20168000001</v>
      </c>
      <c r="J299" s="37">
        <v>109722.20168000001</v>
      </c>
      <c r="K299" s="37">
        <v>109722.20168000001</v>
      </c>
      <c r="L299" s="37">
        <v>109722.20168000001</v>
      </c>
      <c r="M299" s="37">
        <v>109722.20168000001</v>
      </c>
      <c r="N299" s="37">
        <v>109722.20168000001</v>
      </c>
      <c r="O299" s="37">
        <v>109722.20168000001</v>
      </c>
      <c r="P299" s="37">
        <v>109722.20168000001</v>
      </c>
      <c r="Q299" s="37">
        <v>109722.20168000001</v>
      </c>
      <c r="R299" s="37">
        <v>109722.20168000001</v>
      </c>
      <c r="S299" s="37">
        <v>109722.20168000001</v>
      </c>
    </row>
    <row r="300" spans="1:19">
      <c r="B300" s="6">
        <v>2010</v>
      </c>
      <c r="C300" s="36"/>
      <c r="D300" s="36"/>
      <c r="E300" s="36"/>
      <c r="F300" s="36"/>
      <c r="G300" s="37">
        <v>22881.393080000002</v>
      </c>
      <c r="H300" s="37">
        <v>22881.393080000002</v>
      </c>
      <c r="I300" s="37">
        <v>22881.393080000002</v>
      </c>
      <c r="J300" s="37">
        <v>22881.393080000002</v>
      </c>
      <c r="K300" s="37">
        <v>22881.393080000002</v>
      </c>
      <c r="L300" s="37">
        <v>22881.393080000002</v>
      </c>
      <c r="M300" s="37">
        <v>22881.393080000002</v>
      </c>
      <c r="N300" s="37">
        <v>22881.393080000002</v>
      </c>
      <c r="O300" s="37">
        <v>22881.393080000002</v>
      </c>
      <c r="P300" s="37">
        <v>22881.393080000002</v>
      </c>
      <c r="Q300" s="37">
        <v>22881.393080000002</v>
      </c>
      <c r="R300" s="37">
        <v>22881.393080000002</v>
      </c>
      <c r="S300" s="37">
        <v>22881.393080000002</v>
      </c>
    </row>
    <row r="301" spans="1:19">
      <c r="B301" s="6">
        <v>2009</v>
      </c>
      <c r="C301" s="36"/>
      <c r="D301" s="36"/>
      <c r="E301" s="36"/>
      <c r="F301" s="37">
        <v>21835.093280000005</v>
      </c>
      <c r="G301" s="37">
        <v>21835.093280000005</v>
      </c>
      <c r="H301" s="37">
        <v>21835.093280000005</v>
      </c>
      <c r="I301" s="37">
        <v>21835.093280000005</v>
      </c>
      <c r="J301" s="37">
        <v>21835.093280000005</v>
      </c>
      <c r="K301" s="37">
        <v>21835.093280000005</v>
      </c>
      <c r="L301" s="37">
        <v>21835.093280000005</v>
      </c>
      <c r="M301" s="37">
        <v>21835.093280000005</v>
      </c>
      <c r="N301" s="37">
        <v>21835.093280000005</v>
      </c>
      <c r="O301" s="37">
        <v>21835.093280000005</v>
      </c>
      <c r="P301" s="37">
        <v>21835.093280000005</v>
      </c>
      <c r="Q301" s="37">
        <v>21835.093280000005</v>
      </c>
      <c r="R301" s="37">
        <v>21835.093280000005</v>
      </c>
      <c r="S301" s="37">
        <v>21835.093280000005</v>
      </c>
    </row>
    <row r="302" spans="1:19">
      <c r="B302" s="6">
        <v>2008</v>
      </c>
      <c r="C302" s="36"/>
      <c r="D302" s="36"/>
      <c r="E302" s="37">
        <v>38978.958200000001</v>
      </c>
      <c r="F302" s="37">
        <v>38978.958200000001</v>
      </c>
      <c r="G302" s="37">
        <v>38978.958200000001</v>
      </c>
      <c r="H302" s="37">
        <v>38978.958200000001</v>
      </c>
      <c r="I302" s="37">
        <v>38978.958200000001</v>
      </c>
      <c r="J302" s="37">
        <v>38978.958200000001</v>
      </c>
      <c r="K302" s="37">
        <v>38978.958200000001</v>
      </c>
      <c r="L302" s="37">
        <v>38978.958200000001</v>
      </c>
      <c r="M302" s="37">
        <v>38978.958200000001</v>
      </c>
      <c r="N302" s="37">
        <v>38978.958200000001</v>
      </c>
      <c r="O302" s="37">
        <v>38978.958200000001</v>
      </c>
      <c r="P302" s="37">
        <v>38978.958200000001</v>
      </c>
      <c r="Q302" s="37">
        <v>38978.958200000001</v>
      </c>
      <c r="R302" s="37">
        <v>38978.958200000001</v>
      </c>
      <c r="S302" s="37">
        <v>38978.958200000001</v>
      </c>
    </row>
    <row r="303" spans="1:19">
      <c r="B303" s="6">
        <v>2007</v>
      </c>
      <c r="C303" s="36"/>
      <c r="D303" s="37">
        <v>108975.46296</v>
      </c>
      <c r="E303" s="37">
        <v>108975.46296</v>
      </c>
      <c r="F303" s="37">
        <v>108975.46296</v>
      </c>
      <c r="G303" s="37">
        <v>108975.46296</v>
      </c>
      <c r="H303" s="37">
        <v>108975.46296</v>
      </c>
      <c r="I303" s="37">
        <v>108975.46296</v>
      </c>
      <c r="J303" s="37">
        <v>108975.46296</v>
      </c>
      <c r="K303" s="37">
        <v>108975.46296</v>
      </c>
      <c r="L303" s="37">
        <v>108975.46296</v>
      </c>
      <c r="M303" s="37">
        <v>108975.46296</v>
      </c>
      <c r="N303" s="37">
        <v>108975.46296</v>
      </c>
      <c r="O303" s="37">
        <v>108975.46296</v>
      </c>
      <c r="P303" s="37">
        <v>108975.46296</v>
      </c>
      <c r="Q303" s="37">
        <v>108975.46296</v>
      </c>
      <c r="R303" s="37">
        <v>108975.46296</v>
      </c>
      <c r="S303" s="37">
        <v>108975.46296</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20597.839080000002</v>
      </c>
      <c r="D307" s="37">
        <v>20597.839080000002</v>
      </c>
      <c r="E307" s="37">
        <v>20597.839080000002</v>
      </c>
      <c r="F307" s="37">
        <v>20597.839080000002</v>
      </c>
      <c r="G307" s="37">
        <v>20597.839080000002</v>
      </c>
      <c r="H307" s="37">
        <v>20597.839080000002</v>
      </c>
      <c r="I307" s="37">
        <v>20597.839080000002</v>
      </c>
      <c r="J307" s="37">
        <v>20597.839080000002</v>
      </c>
      <c r="K307" s="37">
        <v>20597.839080000002</v>
      </c>
      <c r="L307" s="37">
        <v>20597.839080000002</v>
      </c>
      <c r="M307" s="37">
        <v>20597.839080000002</v>
      </c>
      <c r="N307" s="37">
        <v>20597.839080000002</v>
      </c>
      <c r="O307" s="37">
        <v>20597.839080000002</v>
      </c>
      <c r="P307" s="37">
        <v>20597.839080000002</v>
      </c>
      <c r="Q307" s="37">
        <v>20597.839080000002</v>
      </c>
      <c r="R307" s="37">
        <v>20597.839080000002</v>
      </c>
      <c r="S307" s="37">
        <v>20597.839080000002</v>
      </c>
    </row>
    <row r="308" spans="2:19">
      <c r="B308" s="6">
        <v>2002</v>
      </c>
      <c r="C308" s="37">
        <v>157756.94480000003</v>
      </c>
      <c r="D308" s="37">
        <v>157756.94480000003</v>
      </c>
      <c r="E308" s="37">
        <v>157756.94480000003</v>
      </c>
      <c r="F308" s="37">
        <v>157756.94480000003</v>
      </c>
      <c r="G308" s="37">
        <v>157756.94480000003</v>
      </c>
      <c r="H308" s="37">
        <v>157756.94480000003</v>
      </c>
      <c r="I308" s="37">
        <v>157756.94480000003</v>
      </c>
      <c r="J308" s="37">
        <v>157756.94480000003</v>
      </c>
      <c r="K308" s="37">
        <v>157756.94480000003</v>
      </c>
      <c r="L308" s="37">
        <v>157756.94480000003</v>
      </c>
      <c r="M308" s="37">
        <v>157756.94480000003</v>
      </c>
      <c r="N308" s="37">
        <v>157756.94480000003</v>
      </c>
      <c r="O308" s="37">
        <v>157756.94480000003</v>
      </c>
      <c r="P308" s="37">
        <v>157756.94480000003</v>
      </c>
      <c r="Q308" s="37">
        <v>157756.94480000003</v>
      </c>
      <c r="R308" s="37">
        <v>157756.94480000003</v>
      </c>
      <c r="S308" s="37">
        <v>157756.94480000003</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71267.196024194345</v>
      </c>
      <c r="D311" s="37">
        <v>71267.196024194345</v>
      </c>
      <c r="E311" s="37">
        <v>71267.196024194345</v>
      </c>
      <c r="F311" s="37">
        <v>71267.196024194345</v>
      </c>
      <c r="G311" s="37">
        <v>71267.196024194345</v>
      </c>
      <c r="H311" s="37">
        <v>71267.196024194345</v>
      </c>
      <c r="I311" s="37">
        <v>71267.196024194345</v>
      </c>
      <c r="J311" s="37">
        <v>71267.196024194345</v>
      </c>
      <c r="K311" s="37">
        <v>71267.196024194345</v>
      </c>
      <c r="L311" s="37">
        <v>71267.196024194345</v>
      </c>
      <c r="M311" s="37">
        <v>71267.196024194345</v>
      </c>
      <c r="N311" s="37">
        <v>71267.196024194345</v>
      </c>
      <c r="O311" s="37">
        <f>-47818.7023408057*0</f>
        <v>0</v>
      </c>
      <c r="P311" s="37">
        <f t="shared" ref="P311:S311" si="3">-47818.7023408057*0</f>
        <v>0</v>
      </c>
      <c r="Q311" s="37">
        <f t="shared" si="3"/>
        <v>0</v>
      </c>
      <c r="R311" s="37">
        <f t="shared" si="3"/>
        <v>0</v>
      </c>
      <c r="S311" s="37">
        <f t="shared" si="3"/>
        <v>0</v>
      </c>
    </row>
    <row r="312" spans="2:19">
      <c r="B312" s="6">
        <v>1998</v>
      </c>
      <c r="C312" s="37">
        <v>151347.62930620823</v>
      </c>
      <c r="D312" s="37">
        <v>151347.62930620823</v>
      </c>
      <c r="E312" s="37">
        <v>151347.62930620823</v>
      </c>
      <c r="F312" s="37">
        <v>151347.62930620823</v>
      </c>
      <c r="G312" s="37">
        <v>151347.62930620823</v>
      </c>
      <c r="H312" s="37">
        <v>151347.62930620823</v>
      </c>
      <c r="I312" s="37">
        <v>151347.62930620823</v>
      </c>
      <c r="J312" s="37">
        <v>151347.62930620823</v>
      </c>
      <c r="K312" s="37">
        <v>151347.62930620823</v>
      </c>
      <c r="L312" s="37">
        <v>151347.62930620823</v>
      </c>
      <c r="M312" s="37">
        <v>151347.62930620823</v>
      </c>
      <c r="N312" s="37">
        <v>151347.62930620823</v>
      </c>
      <c r="O312" s="37">
        <v>151347.62930620823</v>
      </c>
      <c r="P312" s="37">
        <v>151347.62930620823</v>
      </c>
      <c r="Q312" s="37">
        <v>151347.62930620823</v>
      </c>
      <c r="R312" s="37">
        <v>151347.62930620823</v>
      </c>
      <c r="S312" s="37">
        <v>151347.62930620823</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628957.5249382616</v>
      </c>
      <c r="D314" s="37">
        <v>628957.5249382616</v>
      </c>
      <c r="E314" s="37">
        <v>628957.5249382616</v>
      </c>
      <c r="F314" s="37">
        <v>628957.5249382616</v>
      </c>
      <c r="G314" s="37">
        <v>628957.5249382616</v>
      </c>
      <c r="H314" s="37">
        <v>628957.5249382616</v>
      </c>
      <c r="I314" s="37">
        <v>628957.5249382616</v>
      </c>
      <c r="J314" s="37">
        <v>628957.5249382616</v>
      </c>
      <c r="K314" s="37">
        <v>628957.5249382616</v>
      </c>
      <c r="L314" s="37">
        <v>628957.5249382616</v>
      </c>
      <c r="M314" s="37">
        <v>628957.5249382616</v>
      </c>
      <c r="N314" s="37">
        <v>628957.5249382616</v>
      </c>
      <c r="O314" s="37">
        <v>628957.5249382616</v>
      </c>
      <c r="P314" s="37">
        <v>628957.5249382616</v>
      </c>
      <c r="Q314" s="37">
        <v>628957.5249382616</v>
      </c>
      <c r="R314" s="37">
        <v>628957.5249382616</v>
      </c>
      <c r="S314" s="37">
        <v>628957.5249382616</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14239.144920000001</v>
      </c>
      <c r="D325" s="37">
        <v>14239.144920000001</v>
      </c>
      <c r="E325" s="37">
        <v>14239.144920000001</v>
      </c>
      <c r="F325" s="37">
        <v>14239.144920000001</v>
      </c>
      <c r="G325" s="37">
        <v>14239.144920000001</v>
      </c>
      <c r="H325" s="37">
        <v>14239.144920000001</v>
      </c>
      <c r="I325" s="37">
        <v>14239.144920000001</v>
      </c>
      <c r="J325" s="37">
        <v>14239.144920000001</v>
      </c>
      <c r="K325" s="37">
        <v>14239.144920000001</v>
      </c>
      <c r="L325" s="37">
        <v>14239.144920000001</v>
      </c>
      <c r="M325" s="37">
        <v>14239.144920000001</v>
      </c>
      <c r="N325" s="37">
        <v>14239.144920000001</v>
      </c>
      <c r="O325" s="37">
        <v>14239.144920000001</v>
      </c>
      <c r="P325" s="37">
        <v>14239.144920000001</v>
      </c>
      <c r="Q325" s="37">
        <v>14239.144920000001</v>
      </c>
      <c r="R325" s="37">
        <v>14239.144920000001</v>
      </c>
      <c r="S325" s="37">
        <v>14239.144920000001</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1044166.2790686642</v>
      </c>
      <c r="D381" s="8">
        <f>SUM(D303:D380)</f>
        <v>1153141.7420286643</v>
      </c>
      <c r="E381" s="8">
        <f>SUM(E302:E380)</f>
        <v>1192120.7002286643</v>
      </c>
      <c r="F381" s="8">
        <f>SUM(F301:F380)</f>
        <v>1213955.7935086645</v>
      </c>
      <c r="G381" s="8">
        <f>SUM(G300:G380)</f>
        <v>1236837.1865886643</v>
      </c>
      <c r="H381" s="8">
        <f>SUM(H294:H380)</f>
        <v>1346559.3882686642</v>
      </c>
      <c r="I381" s="8">
        <f>SUM(I294:I380)</f>
        <v>1380931.3003886642</v>
      </c>
      <c r="J381" s="8">
        <f t="shared" ref="J381" si="4">SUM(J294:J380)</f>
        <v>1380931.3003886642</v>
      </c>
      <c r="K381" s="8">
        <f>SUM(K294:K380)</f>
        <v>1380931.3003886642</v>
      </c>
      <c r="L381" s="8">
        <f t="shared" ref="L381" si="5">SUM(L294:L380)</f>
        <v>1439742.6202286643</v>
      </c>
      <c r="M381" s="8">
        <f>SUM(M294:M380)</f>
        <v>1469087.4702286643</v>
      </c>
      <c r="N381" s="11">
        <f>SUM(N289:N380)</f>
        <v>1469087.4702286643</v>
      </c>
      <c r="O381" s="11">
        <f>SUM(O289:O380)</f>
        <v>1397820.27420447</v>
      </c>
      <c r="P381" s="11">
        <f>SUM(P289:P380)</f>
        <v>1397820.27420447</v>
      </c>
      <c r="Q381" s="11">
        <f>SUM(Q289:Q380)</f>
        <v>1397820.27420447</v>
      </c>
      <c r="R381" s="11">
        <f>SUM(R288:R380)</f>
        <v>1397820.27420447</v>
      </c>
      <c r="S381" s="11">
        <f>SUM(S288:S380)</f>
        <v>1397820.27420447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6">SUM(J389:J475)</f>
        <v>0</v>
      </c>
      <c r="K476" s="8">
        <f>SUM(K389:K475)</f>
        <v>0</v>
      </c>
      <c r="L476" s="8">
        <f t="shared" ref="L476" si="7">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7277.6307199999992</v>
      </c>
      <c r="S479" s="37">
        <v>7277.6307199999992</v>
      </c>
    </row>
    <row r="480" spans="1:19">
      <c r="B480" s="6">
        <v>2020</v>
      </c>
      <c r="C480" s="36"/>
      <c r="D480" s="36"/>
      <c r="E480" s="36"/>
      <c r="F480" s="36"/>
      <c r="G480" s="36"/>
      <c r="H480" s="36"/>
      <c r="I480" s="36"/>
      <c r="J480" s="36"/>
      <c r="K480" s="36"/>
      <c r="L480" s="36"/>
      <c r="M480" s="36"/>
      <c r="N480" s="36"/>
      <c r="O480" s="36"/>
      <c r="P480" s="36"/>
      <c r="Q480" s="37">
        <v>3372.5464700000002</v>
      </c>
      <c r="R480" s="37">
        <v>3372.5464700000002</v>
      </c>
      <c r="S480" s="37">
        <v>3372.5464700000002</v>
      </c>
    </row>
    <row r="481" spans="1:19">
      <c r="A481" s="40"/>
      <c r="B481" s="6">
        <v>2019</v>
      </c>
      <c r="C481" s="36"/>
      <c r="D481" s="36"/>
      <c r="E481" s="36"/>
      <c r="F481" s="36"/>
      <c r="G481" s="36"/>
      <c r="H481" s="36"/>
      <c r="I481" s="36"/>
      <c r="J481" s="36"/>
      <c r="K481" s="36"/>
      <c r="L481" s="36"/>
      <c r="M481" s="36"/>
      <c r="N481" s="36"/>
      <c r="O481" s="36"/>
      <c r="P481" s="37">
        <v>80676.704044999991</v>
      </c>
      <c r="Q481" s="37">
        <v>80549.426404999991</v>
      </c>
      <c r="R481" s="37">
        <v>80549.426404999991</v>
      </c>
      <c r="S481" s="37">
        <v>80549.426404999991</v>
      </c>
    </row>
    <row r="482" spans="1:19">
      <c r="A482" s="40"/>
      <c r="B482" s="6">
        <v>2018</v>
      </c>
      <c r="C482" s="36"/>
      <c r="D482" s="36"/>
      <c r="E482" s="36"/>
      <c r="F482" s="36"/>
      <c r="G482" s="36"/>
      <c r="H482" s="36"/>
      <c r="I482" s="36"/>
      <c r="J482" s="36"/>
      <c r="K482" s="36"/>
      <c r="L482" s="36"/>
      <c r="M482" s="36"/>
      <c r="N482" s="36"/>
      <c r="O482" s="37">
        <v>22286.071179999999</v>
      </c>
      <c r="P482" s="37">
        <v>22286.071179999999</v>
      </c>
      <c r="Q482" s="37">
        <v>21954.468209999999</v>
      </c>
      <c r="R482" s="37">
        <v>21718.408209999998</v>
      </c>
      <c r="S482" s="37">
        <v>21718.408209999998</v>
      </c>
    </row>
    <row r="483" spans="1:19">
      <c r="A483" s="40"/>
      <c r="B483" s="6">
        <v>2017</v>
      </c>
      <c r="C483" s="36"/>
      <c r="D483" s="36"/>
      <c r="E483" s="36"/>
      <c r="F483" s="36"/>
      <c r="G483" s="36"/>
      <c r="H483" s="36"/>
      <c r="I483" s="36"/>
      <c r="J483" s="36"/>
      <c r="K483" s="36"/>
      <c r="L483" s="36"/>
      <c r="M483" s="36"/>
      <c r="N483" s="37">
        <v>4865.8549199999998</v>
      </c>
      <c r="O483" s="37">
        <v>4865.8549199999998</v>
      </c>
      <c r="P483" s="37">
        <v>4865.8549199999998</v>
      </c>
      <c r="Q483" s="37">
        <v>4865.8549199999998</v>
      </c>
      <c r="R483" s="37">
        <v>4865.8549199999998</v>
      </c>
      <c r="S483" s="37">
        <v>4865.8549199999998</v>
      </c>
    </row>
    <row r="484" spans="1:19">
      <c r="B484" s="6">
        <v>2016</v>
      </c>
      <c r="C484" s="36"/>
      <c r="D484" s="36"/>
      <c r="E484" s="36"/>
      <c r="F484" s="36"/>
      <c r="G484" s="36"/>
      <c r="H484" s="36"/>
      <c r="I484" s="36"/>
      <c r="J484" s="36"/>
      <c r="K484" s="36"/>
      <c r="L484" s="36"/>
      <c r="M484" s="37">
        <v>0</v>
      </c>
      <c r="N484" s="37">
        <v>0</v>
      </c>
      <c r="O484" s="37">
        <f>-4145.1424*0</f>
        <v>0</v>
      </c>
      <c r="P484" s="37">
        <f t="shared" ref="P484:S484" si="8">-4145.1424*0</f>
        <v>0</v>
      </c>
      <c r="Q484" s="37">
        <f t="shared" si="8"/>
        <v>0</v>
      </c>
      <c r="R484" s="37">
        <f t="shared" si="8"/>
        <v>0</v>
      </c>
      <c r="S484" s="37">
        <f t="shared" si="8"/>
        <v>0</v>
      </c>
    </row>
    <row r="485" spans="1:19">
      <c r="B485" s="6">
        <v>2015</v>
      </c>
      <c r="C485" s="36"/>
      <c r="D485" s="36"/>
      <c r="E485" s="36"/>
      <c r="F485" s="36"/>
      <c r="G485" s="36"/>
      <c r="H485" s="36"/>
      <c r="I485" s="36"/>
      <c r="J485" s="36"/>
      <c r="K485" s="36"/>
      <c r="L485" s="37">
        <v>8675.3020000000015</v>
      </c>
      <c r="M485" s="37">
        <v>8675.3020000000015</v>
      </c>
      <c r="N485" s="37">
        <v>8675.3020000000015</v>
      </c>
      <c r="O485" s="37">
        <v>8675.3020000000015</v>
      </c>
      <c r="P485" s="37">
        <v>8349.744775000001</v>
      </c>
      <c r="Q485" s="37">
        <v>8117.9900900000011</v>
      </c>
      <c r="R485" s="37">
        <v>7982.5460750000011</v>
      </c>
      <c r="S485" s="37">
        <v>7982.5460750000011</v>
      </c>
    </row>
    <row r="486" spans="1:19">
      <c r="B486" s="6">
        <v>2014</v>
      </c>
      <c r="C486" s="36"/>
      <c r="D486" s="36"/>
      <c r="E486" s="36"/>
      <c r="F486" s="36"/>
      <c r="G486" s="36"/>
      <c r="H486" s="36"/>
      <c r="I486" s="36"/>
      <c r="J486" s="36"/>
      <c r="K486" s="37">
        <v>9691.1324000000004</v>
      </c>
      <c r="L486" s="37">
        <v>9691.1324000000004</v>
      </c>
      <c r="M486" s="37">
        <v>9691.1324000000004</v>
      </c>
      <c r="N486" s="37">
        <v>9691.1324000000004</v>
      </c>
      <c r="O486" s="37">
        <v>9578.3293250000006</v>
      </c>
      <c r="P486" s="37">
        <v>9578.3293250000006</v>
      </c>
      <c r="Q486" s="37">
        <v>9578.3293250000006</v>
      </c>
      <c r="R486" s="37">
        <v>9578.3293250000006</v>
      </c>
      <c r="S486" s="37">
        <v>9578.3293250000006</v>
      </c>
    </row>
    <row r="487" spans="1:19">
      <c r="B487" s="6">
        <v>2013</v>
      </c>
      <c r="C487" s="36"/>
      <c r="D487" s="36"/>
      <c r="E487" s="36"/>
      <c r="F487" s="36"/>
      <c r="G487" s="36"/>
      <c r="H487" s="36"/>
      <c r="I487" s="36"/>
      <c r="J487" s="37">
        <v>6297.6032950000008</v>
      </c>
      <c r="K487" s="37">
        <v>6297.6032950000008</v>
      </c>
      <c r="L487" s="37">
        <v>6297.6032950000008</v>
      </c>
      <c r="M487" s="37">
        <v>6297.6032950000008</v>
      </c>
      <c r="N487" s="37">
        <v>6297.6032950000008</v>
      </c>
      <c r="O487" s="37">
        <v>6297.6032950000008</v>
      </c>
      <c r="P487" s="37">
        <v>6065.0035150000003</v>
      </c>
      <c r="Q487" s="37">
        <v>4233.5346100000006</v>
      </c>
      <c r="R487" s="37">
        <v>4233.5346100000006</v>
      </c>
      <c r="S487" s="37">
        <v>4233.5346100000006</v>
      </c>
    </row>
    <row r="488" spans="1:19">
      <c r="B488" s="6">
        <v>2012</v>
      </c>
      <c r="C488" s="36"/>
      <c r="D488" s="36"/>
      <c r="E488" s="36"/>
      <c r="F488" s="36"/>
      <c r="G488" s="36"/>
      <c r="H488" s="36"/>
      <c r="I488" s="37">
        <v>1875.0480000000002</v>
      </c>
      <c r="J488" s="37">
        <v>1875.0480000000002</v>
      </c>
      <c r="K488" s="37">
        <v>1875.0480000000002</v>
      </c>
      <c r="L488" s="37">
        <v>1875.0480000000002</v>
      </c>
      <c r="M488" s="37">
        <v>1875.0480000000002</v>
      </c>
      <c r="N488" s="37">
        <v>1875.0480000000002</v>
      </c>
      <c r="O488" s="37">
        <v>1875.0480000000002</v>
      </c>
      <c r="P488" s="37">
        <v>1875.0480000000002</v>
      </c>
      <c r="Q488" s="37">
        <v>1875.0480000000002</v>
      </c>
      <c r="R488" s="37">
        <v>1875.0480000000002</v>
      </c>
      <c r="S488" s="37">
        <v>1875.0480000000002</v>
      </c>
    </row>
    <row r="489" spans="1:19">
      <c r="B489" s="6">
        <v>2011</v>
      </c>
      <c r="C489" s="36"/>
      <c r="D489" s="36"/>
      <c r="E489" s="36"/>
      <c r="F489" s="36"/>
      <c r="G489" s="36"/>
      <c r="H489" s="37">
        <v>55461.788074999997</v>
      </c>
      <c r="I489" s="37">
        <v>55461.788074999997</v>
      </c>
      <c r="J489" s="37">
        <v>55461.788074999997</v>
      </c>
      <c r="K489" s="37">
        <v>55461.788074999997</v>
      </c>
      <c r="L489" s="37">
        <v>55461.788074999997</v>
      </c>
      <c r="M489" s="37">
        <v>55461.788074999997</v>
      </c>
      <c r="N489" s="37">
        <v>55461.788074999997</v>
      </c>
      <c r="O489" s="37">
        <v>55461.788074999997</v>
      </c>
      <c r="P489" s="37">
        <v>55461.788074999997</v>
      </c>
      <c r="Q489" s="37">
        <v>37850.446144999994</v>
      </c>
      <c r="R489" s="37">
        <v>37656.680824999996</v>
      </c>
      <c r="S489" s="37">
        <v>37656.680824999996</v>
      </c>
    </row>
    <row r="490" spans="1:19">
      <c r="B490" s="6">
        <v>2010</v>
      </c>
      <c r="C490" s="36"/>
      <c r="D490" s="36"/>
      <c r="E490" s="36"/>
      <c r="F490" s="36"/>
      <c r="G490" s="37">
        <v>11592.4012</v>
      </c>
      <c r="H490" s="37">
        <v>11592.4012</v>
      </c>
      <c r="I490" s="37">
        <v>11592.4012</v>
      </c>
      <c r="J490" s="37">
        <v>11592.4012</v>
      </c>
      <c r="K490" s="37">
        <v>11592.4012</v>
      </c>
      <c r="L490" s="37">
        <v>11592.4012</v>
      </c>
      <c r="M490" s="37">
        <v>11592.4012</v>
      </c>
      <c r="N490" s="37">
        <v>11592.4012</v>
      </c>
      <c r="O490" s="37">
        <v>11292.724690000001</v>
      </c>
      <c r="P490" s="37">
        <v>11173.56523</v>
      </c>
      <c r="Q490" s="37">
        <v>11173.56523</v>
      </c>
      <c r="R490" s="37">
        <v>11173.56523</v>
      </c>
      <c r="S490" s="37">
        <v>11173.56523</v>
      </c>
    </row>
    <row r="491" spans="1:19">
      <c r="B491" s="6">
        <v>2009</v>
      </c>
      <c r="C491" s="36"/>
      <c r="D491" s="36"/>
      <c r="E491" s="36"/>
      <c r="F491" s="37">
        <v>5510.0200000000013</v>
      </c>
      <c r="G491" s="37">
        <v>5510.0200000000013</v>
      </c>
      <c r="H491" s="37">
        <v>5510.0200000000013</v>
      </c>
      <c r="I491" s="37">
        <v>5510.0200000000013</v>
      </c>
      <c r="J491" s="37">
        <v>5510.0200000000013</v>
      </c>
      <c r="K491" s="37">
        <v>5510.0200000000013</v>
      </c>
      <c r="L491" s="37">
        <v>5510.0200000000013</v>
      </c>
      <c r="M491" s="37">
        <v>5510.0200000000013</v>
      </c>
      <c r="N491" s="37">
        <v>5510.0200000000013</v>
      </c>
      <c r="O491" s="37">
        <v>5510.0200000000013</v>
      </c>
      <c r="P491" s="37">
        <v>5324.0622700000013</v>
      </c>
      <c r="Q491" s="37">
        <v>3589.5777700000012</v>
      </c>
      <c r="R491" s="37">
        <v>3589.5777700000012</v>
      </c>
      <c r="S491" s="37">
        <v>3589.5777700000012</v>
      </c>
    </row>
    <row r="492" spans="1:19">
      <c r="B492" s="6">
        <v>2008</v>
      </c>
      <c r="C492" s="36"/>
      <c r="D492" s="36"/>
      <c r="E492" s="37">
        <v>12815.543599999999</v>
      </c>
      <c r="F492" s="37">
        <v>12815.543599999999</v>
      </c>
      <c r="G492" s="37">
        <v>12815.543599999999</v>
      </c>
      <c r="H492" s="37">
        <v>12815.543599999999</v>
      </c>
      <c r="I492" s="37">
        <v>12815.543599999999</v>
      </c>
      <c r="J492" s="37">
        <v>12815.543599999999</v>
      </c>
      <c r="K492" s="37">
        <v>12815.543599999999</v>
      </c>
      <c r="L492" s="37">
        <v>12815.543599999999</v>
      </c>
      <c r="M492" s="37">
        <v>12815.543599999999</v>
      </c>
      <c r="N492" s="37">
        <v>12815.543599999999</v>
      </c>
      <c r="O492" s="37">
        <v>12815.543600000001</v>
      </c>
      <c r="P492" s="37">
        <v>12815.543600000001</v>
      </c>
      <c r="Q492" s="37">
        <v>10089.634400000001</v>
      </c>
      <c r="R492" s="37">
        <v>10089.634400000001</v>
      </c>
      <c r="S492" s="37">
        <v>10089.634400000001</v>
      </c>
    </row>
    <row r="493" spans="1:19">
      <c r="B493" s="6">
        <v>2007</v>
      </c>
      <c r="C493" s="36"/>
      <c r="D493" s="37">
        <v>32783.154800000004</v>
      </c>
      <c r="E493" s="37">
        <v>32783.154800000004</v>
      </c>
      <c r="F493" s="37">
        <v>32783.154800000004</v>
      </c>
      <c r="G493" s="37">
        <v>32783.154800000004</v>
      </c>
      <c r="H493" s="37">
        <v>32783.154800000004</v>
      </c>
      <c r="I493" s="37">
        <v>32783.154800000004</v>
      </c>
      <c r="J493" s="37">
        <v>32783.154800000004</v>
      </c>
      <c r="K493" s="37">
        <v>32783.154800000004</v>
      </c>
      <c r="L493" s="37">
        <v>32783.154800000004</v>
      </c>
      <c r="M493" s="37">
        <v>32783.154800000004</v>
      </c>
      <c r="N493" s="37">
        <v>32783.154800000004</v>
      </c>
      <c r="O493" s="37">
        <v>32365.164919999999</v>
      </c>
      <c r="P493" s="37">
        <v>32015.1407</v>
      </c>
      <c r="Q493" s="37">
        <v>32015.1407</v>
      </c>
      <c r="R493" s="37">
        <v>32015.1407</v>
      </c>
      <c r="S493" s="37">
        <v>32015.1407</v>
      </c>
    </row>
    <row r="494" spans="1:19">
      <c r="B494" s="6">
        <v>2006</v>
      </c>
      <c r="C494" s="37">
        <v>21921.245570000014</v>
      </c>
      <c r="D494" s="37">
        <v>21921.245570000014</v>
      </c>
      <c r="E494" s="37">
        <v>21921.245570000014</v>
      </c>
      <c r="F494" s="37">
        <v>21921.245570000014</v>
      </c>
      <c r="G494" s="37">
        <v>21921.245570000014</v>
      </c>
      <c r="H494" s="37">
        <v>21921.245570000014</v>
      </c>
      <c r="I494" s="37">
        <v>21921.245570000014</v>
      </c>
      <c r="J494" s="37">
        <v>21921.245570000014</v>
      </c>
      <c r="K494" s="37">
        <v>21921.245570000014</v>
      </c>
      <c r="L494" s="37">
        <v>21921.245570000014</v>
      </c>
      <c r="M494" s="37">
        <v>21921.245570000014</v>
      </c>
      <c r="N494" s="37">
        <v>21921.245570000014</v>
      </c>
      <c r="O494" s="37">
        <v>20715.063950000014</v>
      </c>
      <c r="P494" s="37">
        <v>19412.406650000015</v>
      </c>
      <c r="Q494" s="37">
        <v>19008.318350000016</v>
      </c>
      <c r="R494" s="37">
        <v>18858.094535000015</v>
      </c>
      <c r="S494" s="37">
        <v>18858.094535000015</v>
      </c>
    </row>
    <row r="495" spans="1:19">
      <c r="B495" s="6">
        <v>2005</v>
      </c>
      <c r="C495" s="37">
        <v>51714.569200000005</v>
      </c>
      <c r="D495" s="37">
        <v>51714.569200000005</v>
      </c>
      <c r="E495" s="37">
        <v>51714.569200000005</v>
      </c>
      <c r="F495" s="37">
        <v>51714.569200000005</v>
      </c>
      <c r="G495" s="37">
        <v>51714.569200000005</v>
      </c>
      <c r="H495" s="37">
        <v>51714.569200000005</v>
      </c>
      <c r="I495" s="37">
        <v>51714.569200000005</v>
      </c>
      <c r="J495" s="37">
        <v>51714.569200000005</v>
      </c>
      <c r="K495" s="37">
        <v>51714.569200000005</v>
      </c>
      <c r="L495" s="37">
        <v>51714.569200000005</v>
      </c>
      <c r="M495" s="37">
        <v>51714.569200000005</v>
      </c>
      <c r="N495" s="37">
        <v>51714.569200000005</v>
      </c>
      <c r="O495" s="37">
        <v>51584.346310000008</v>
      </c>
      <c r="P495" s="37">
        <v>51306.234385000003</v>
      </c>
      <c r="Q495" s="37">
        <v>51306.234385000003</v>
      </c>
      <c r="R495" s="37">
        <v>51306.234385000003</v>
      </c>
      <c r="S495" s="37">
        <v>51306.234385000003</v>
      </c>
    </row>
    <row r="496" spans="1:19">
      <c r="B496" s="6">
        <v>2004</v>
      </c>
      <c r="C496" s="37">
        <v>35816.2336</v>
      </c>
      <c r="D496" s="37">
        <v>35816.2336</v>
      </c>
      <c r="E496" s="37">
        <v>35816.2336</v>
      </c>
      <c r="F496" s="37">
        <v>35816.2336</v>
      </c>
      <c r="G496" s="37">
        <v>35816.2336</v>
      </c>
      <c r="H496" s="37">
        <v>35816.2336</v>
      </c>
      <c r="I496" s="37">
        <v>35816.2336</v>
      </c>
      <c r="J496" s="37">
        <v>35816.2336</v>
      </c>
      <c r="K496" s="37">
        <v>35816.2336</v>
      </c>
      <c r="L496" s="37">
        <v>35816.2336</v>
      </c>
      <c r="M496" s="37">
        <v>35816.2336</v>
      </c>
      <c r="N496" s="37">
        <v>35816.2336</v>
      </c>
      <c r="O496" s="37">
        <v>33679.58860000001</v>
      </c>
      <c r="P496" s="37">
        <v>31724.049700000007</v>
      </c>
      <c r="Q496" s="37">
        <v>29582.049700000007</v>
      </c>
      <c r="R496" s="37">
        <v>29582.049700000007</v>
      </c>
      <c r="S496" s="37">
        <v>29582.049700000007</v>
      </c>
    </row>
    <row r="497" spans="2:19">
      <c r="B497" s="6">
        <v>2003</v>
      </c>
      <c r="C497" s="37">
        <v>69706.594194999998</v>
      </c>
      <c r="D497" s="37">
        <v>69706.594194999998</v>
      </c>
      <c r="E497" s="37">
        <v>69706.594194999998</v>
      </c>
      <c r="F497" s="37">
        <v>69706.594194999998</v>
      </c>
      <c r="G497" s="37">
        <v>69706.594194999998</v>
      </c>
      <c r="H497" s="37">
        <v>69706.594194999998</v>
      </c>
      <c r="I497" s="37">
        <v>69706.594194999998</v>
      </c>
      <c r="J497" s="37">
        <v>69706.594194999998</v>
      </c>
      <c r="K497" s="37">
        <v>69706.594194999998</v>
      </c>
      <c r="L497" s="37">
        <v>69706.594194999998</v>
      </c>
      <c r="M497" s="37">
        <v>69706.594194999998</v>
      </c>
      <c r="N497" s="37">
        <v>69706.594194999998</v>
      </c>
      <c r="O497" s="37">
        <v>69008.457489999972</v>
      </c>
      <c r="P497" s="37">
        <v>67874.070354999974</v>
      </c>
      <c r="Q497" s="37">
        <v>67560.331614999974</v>
      </c>
      <c r="R497" s="37">
        <v>66734.59596999998</v>
      </c>
      <c r="S497" s="37">
        <v>66734.59596999998</v>
      </c>
    </row>
    <row r="498" spans="2:19">
      <c r="B498" s="6">
        <v>2002</v>
      </c>
      <c r="C498" s="37">
        <v>47437.554360000009</v>
      </c>
      <c r="D498" s="37">
        <v>47437.554360000009</v>
      </c>
      <c r="E498" s="37">
        <v>47437.554360000009</v>
      </c>
      <c r="F498" s="37">
        <v>47437.554360000009</v>
      </c>
      <c r="G498" s="37">
        <v>47437.554360000009</v>
      </c>
      <c r="H498" s="37">
        <v>47437.554360000009</v>
      </c>
      <c r="I498" s="37">
        <v>47437.554360000009</v>
      </c>
      <c r="J498" s="37">
        <v>47437.554360000009</v>
      </c>
      <c r="K498" s="37">
        <v>47437.554360000009</v>
      </c>
      <c r="L498" s="37">
        <v>47437.554360000009</v>
      </c>
      <c r="M498" s="37">
        <v>47437.554360000009</v>
      </c>
      <c r="N498" s="37">
        <v>47437.554360000009</v>
      </c>
      <c r="O498" s="37">
        <v>47206.421850000021</v>
      </c>
      <c r="P498" s="37">
        <v>46574.724630000026</v>
      </c>
      <c r="Q498" s="37">
        <v>46049.757915000024</v>
      </c>
      <c r="R498" s="37">
        <v>46049.757915000024</v>
      </c>
      <c r="S498" s="37">
        <v>46049.757915000024</v>
      </c>
    </row>
    <row r="499" spans="2:19">
      <c r="B499" s="6">
        <v>2001</v>
      </c>
      <c r="C499" s="37">
        <v>0</v>
      </c>
      <c r="D499" s="37">
        <v>0</v>
      </c>
      <c r="E499" s="37">
        <v>0</v>
      </c>
      <c r="F499" s="37">
        <v>0</v>
      </c>
      <c r="G499" s="37">
        <v>0</v>
      </c>
      <c r="H499" s="37">
        <v>0</v>
      </c>
      <c r="I499" s="37">
        <v>0</v>
      </c>
      <c r="J499" s="37">
        <v>0</v>
      </c>
      <c r="K499" s="37">
        <v>0</v>
      </c>
      <c r="L499" s="37">
        <v>0</v>
      </c>
      <c r="M499" s="37">
        <v>0</v>
      </c>
      <c r="N499" s="37">
        <v>0</v>
      </c>
      <c r="O499" s="37">
        <f>-1085.336*0</f>
        <v>0</v>
      </c>
      <c r="P499" s="37">
        <f t="shared" ref="P499:S499" si="9">-1085.336*0</f>
        <v>0</v>
      </c>
      <c r="Q499" s="37">
        <f t="shared" si="9"/>
        <v>0</v>
      </c>
      <c r="R499" s="37">
        <f t="shared" si="9"/>
        <v>0</v>
      </c>
      <c r="S499" s="37">
        <f t="shared" si="9"/>
        <v>0</v>
      </c>
    </row>
    <row r="500" spans="2:19">
      <c r="B500" s="6">
        <v>2000</v>
      </c>
      <c r="C500" s="37">
        <v>14042.796422400723</v>
      </c>
      <c r="D500" s="37">
        <v>14042.796422400723</v>
      </c>
      <c r="E500" s="37">
        <v>14042.796422400723</v>
      </c>
      <c r="F500" s="37">
        <v>14042.796422400723</v>
      </c>
      <c r="G500" s="37">
        <v>14042.796422400723</v>
      </c>
      <c r="H500" s="37">
        <v>14042.796422400723</v>
      </c>
      <c r="I500" s="37">
        <v>14042.796422400723</v>
      </c>
      <c r="J500" s="37">
        <v>14042.796422400723</v>
      </c>
      <c r="K500" s="37">
        <v>14042.796422400723</v>
      </c>
      <c r="L500" s="37">
        <v>14042.796422400723</v>
      </c>
      <c r="M500" s="37">
        <v>14042.796422400723</v>
      </c>
      <c r="N500" s="37">
        <v>14042.796422400723</v>
      </c>
      <c r="O500" s="37">
        <v>14137.435358365688</v>
      </c>
      <c r="P500" s="37">
        <v>13776.106733365687</v>
      </c>
      <c r="Q500" s="37">
        <v>13776.106733365687</v>
      </c>
      <c r="R500" s="37">
        <v>13776.106733365687</v>
      </c>
      <c r="S500" s="37">
        <v>13776.106733365687</v>
      </c>
    </row>
    <row r="501" spans="2:19">
      <c r="B501" s="6">
        <v>1999</v>
      </c>
      <c r="C501" s="37">
        <v>6637.998184353447</v>
      </c>
      <c r="D501" s="37">
        <v>6637.998184353447</v>
      </c>
      <c r="E501" s="37">
        <v>6637.998184353447</v>
      </c>
      <c r="F501" s="37">
        <v>6637.998184353447</v>
      </c>
      <c r="G501" s="37">
        <v>6637.998184353447</v>
      </c>
      <c r="H501" s="37">
        <v>6637.998184353447</v>
      </c>
      <c r="I501" s="37">
        <v>6637.998184353447</v>
      </c>
      <c r="J501" s="37">
        <v>6637.998184353447</v>
      </c>
      <c r="K501" s="37">
        <v>6637.998184353447</v>
      </c>
      <c r="L501" s="37">
        <v>6637.998184353447</v>
      </c>
      <c r="M501" s="37">
        <v>6637.998184353447</v>
      </c>
      <c r="N501" s="37">
        <v>6637.998184353447</v>
      </c>
      <c r="O501" s="37">
        <v>6637.998184353446</v>
      </c>
      <c r="P501" s="37">
        <v>6637.998184353446</v>
      </c>
      <c r="Q501" s="37">
        <v>6595.6776193534461</v>
      </c>
      <c r="R501" s="37">
        <v>6595.6776193534461</v>
      </c>
      <c r="S501" s="37">
        <v>6595.6776193534461</v>
      </c>
    </row>
    <row r="502" spans="2:19">
      <c r="B502" s="6">
        <v>1998</v>
      </c>
      <c r="C502" s="37">
        <v>4796.173120109619</v>
      </c>
      <c r="D502" s="37">
        <v>4796.173120109619</v>
      </c>
      <c r="E502" s="37">
        <v>4796.173120109619</v>
      </c>
      <c r="F502" s="37">
        <v>4796.173120109619</v>
      </c>
      <c r="G502" s="37">
        <v>4796.173120109619</v>
      </c>
      <c r="H502" s="37">
        <v>4796.173120109619</v>
      </c>
      <c r="I502" s="37">
        <v>4796.173120109619</v>
      </c>
      <c r="J502" s="37">
        <v>4796.173120109619</v>
      </c>
      <c r="K502" s="37">
        <v>4796.173120109619</v>
      </c>
      <c r="L502" s="37">
        <v>4796.173120109619</v>
      </c>
      <c r="M502" s="37">
        <v>4796.173120109619</v>
      </c>
      <c r="N502" s="37">
        <v>4796.173120109619</v>
      </c>
      <c r="O502" s="37">
        <v>4779.7439801096189</v>
      </c>
      <c r="P502" s="37">
        <v>4678.4380901096192</v>
      </c>
      <c r="Q502" s="37">
        <v>4678.4380901096192</v>
      </c>
      <c r="R502" s="37">
        <v>4678.4380901096192</v>
      </c>
      <c r="S502" s="37">
        <v>4678.4380901096192</v>
      </c>
    </row>
    <row r="503" spans="2:19">
      <c r="B503" s="6">
        <v>1997</v>
      </c>
      <c r="C503" s="37">
        <v>6270.9208729618549</v>
      </c>
      <c r="D503" s="37">
        <v>6270.9208729618549</v>
      </c>
      <c r="E503" s="37">
        <v>6270.9208729618549</v>
      </c>
      <c r="F503" s="37">
        <v>6270.9208729618549</v>
      </c>
      <c r="G503" s="37">
        <v>6270.9208729618549</v>
      </c>
      <c r="H503" s="37">
        <v>6270.9208729618549</v>
      </c>
      <c r="I503" s="37">
        <v>6270.9208729618549</v>
      </c>
      <c r="J503" s="37">
        <v>6270.9208729618549</v>
      </c>
      <c r="K503" s="37">
        <v>6270.9208729618549</v>
      </c>
      <c r="L503" s="37">
        <v>6270.9208729618549</v>
      </c>
      <c r="M503" s="37">
        <v>6270.9208729618549</v>
      </c>
      <c r="N503" s="37">
        <v>6270.9208729618549</v>
      </c>
      <c r="O503" s="37">
        <v>6270.9208729618549</v>
      </c>
      <c r="P503" s="37">
        <v>6229.8105379618546</v>
      </c>
      <c r="Q503" s="37">
        <v>6169.1805379618554</v>
      </c>
      <c r="R503" s="37">
        <v>6038.3525329618551</v>
      </c>
      <c r="S503" s="37">
        <v>6038.3525329618551</v>
      </c>
    </row>
    <row r="504" spans="2:19">
      <c r="B504" s="6">
        <v>1996</v>
      </c>
      <c r="C504" s="37">
        <v>23993.571694779228</v>
      </c>
      <c r="D504" s="37">
        <v>23993.571694779228</v>
      </c>
      <c r="E504" s="37">
        <v>23993.571694779228</v>
      </c>
      <c r="F504" s="37">
        <v>23993.571694779228</v>
      </c>
      <c r="G504" s="37">
        <v>23993.571694779228</v>
      </c>
      <c r="H504" s="37">
        <v>23993.571694779228</v>
      </c>
      <c r="I504" s="37">
        <v>23993.571694779228</v>
      </c>
      <c r="J504" s="37">
        <v>23993.571694779228</v>
      </c>
      <c r="K504" s="37">
        <v>23993.571694779228</v>
      </c>
      <c r="L504" s="37">
        <v>23993.571694779228</v>
      </c>
      <c r="M504" s="37">
        <v>23993.571694779228</v>
      </c>
      <c r="N504" s="37">
        <v>23993.571694779228</v>
      </c>
      <c r="O504" s="37">
        <v>20332.395679779227</v>
      </c>
      <c r="P504" s="37">
        <v>19686.952174779228</v>
      </c>
      <c r="Q504" s="37">
        <v>19686.952174779228</v>
      </c>
      <c r="R504" s="37">
        <v>19686.952174779228</v>
      </c>
      <c r="S504" s="37">
        <v>19686.952174779228</v>
      </c>
    </row>
    <row r="505" spans="2:19">
      <c r="B505" s="6">
        <v>1995</v>
      </c>
      <c r="C505" s="37">
        <v>2715.8379135814466</v>
      </c>
      <c r="D505" s="37">
        <v>2715.8379135814466</v>
      </c>
      <c r="E505" s="37">
        <v>2715.8379135814466</v>
      </c>
      <c r="F505" s="37">
        <v>2715.8379135814466</v>
      </c>
      <c r="G505" s="37">
        <v>2715.8379135814466</v>
      </c>
      <c r="H505" s="37">
        <v>2715.8379135814466</v>
      </c>
      <c r="I505" s="37">
        <v>2715.8379135814466</v>
      </c>
      <c r="J505" s="37">
        <v>2715.8379135814466</v>
      </c>
      <c r="K505" s="37">
        <v>2715.8379135814466</v>
      </c>
      <c r="L505" s="37">
        <v>2715.8379135814466</v>
      </c>
      <c r="M505" s="37">
        <v>2715.8379135814466</v>
      </c>
      <c r="N505" s="37">
        <v>2715.8379135814466</v>
      </c>
      <c r="O505" s="37">
        <v>2715.8379135814466</v>
      </c>
      <c r="P505" s="37">
        <v>2715.8379135814466</v>
      </c>
      <c r="Q505" s="37">
        <v>2715.8379135814466</v>
      </c>
      <c r="R505" s="37">
        <v>2677.1379135814468</v>
      </c>
      <c r="S505" s="37">
        <v>2677.1379135814468</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285053.49513318634</v>
      </c>
      <c r="D571" s="8">
        <f>SUM(D493:D570)</f>
        <v>317836.64993318636</v>
      </c>
      <c r="E571" s="8">
        <f>SUM(E492:E570)</f>
        <v>330652.19353318639</v>
      </c>
      <c r="F571" s="8">
        <f>SUM(F491:F570)</f>
        <v>336162.21353318635</v>
      </c>
      <c r="G571" s="8">
        <f>SUM(G490:G570)</f>
        <v>347754.61473318638</v>
      </c>
      <c r="H571" s="8">
        <f>SUM(H484:H570)</f>
        <v>403216.40280818637</v>
      </c>
      <c r="I571" s="8">
        <f>SUM(I484:I570)</f>
        <v>405091.45080818638</v>
      </c>
      <c r="J571" s="8">
        <f t="shared" ref="J571" si="10">SUM(J484:J570)</f>
        <v>411389.05410318641</v>
      </c>
      <c r="K571" s="8">
        <f>SUM(K484:K570)</f>
        <v>421080.18650318641</v>
      </c>
      <c r="L571" s="8">
        <f t="shared" ref="L571" si="11">SUM(L484:L570)</f>
        <v>429755.48850318638</v>
      </c>
      <c r="M571" s="8">
        <f>SUM(M484:M570)</f>
        <v>429755.48850318638</v>
      </c>
      <c r="N571" s="11">
        <f>SUM(N479:N570)</f>
        <v>434621.34342318639</v>
      </c>
      <c r="O571" s="11">
        <f>SUM(O479:O570)</f>
        <v>448091.66019415139</v>
      </c>
      <c r="P571" s="11">
        <f>SUM(P479:P570)</f>
        <v>521103.4849891513</v>
      </c>
      <c r="Q571" s="11">
        <f>SUM(Q479:Q570)</f>
        <v>496394.44730915129</v>
      </c>
      <c r="R571" s="11">
        <f>SUM(R478:R570)</f>
        <v>501961.32122915133</v>
      </c>
      <c r="S571" s="11">
        <f>SUM(S478:S570)</f>
        <v>501961.32122915133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6020.01</v>
      </c>
      <c r="S574" s="37">
        <v>6020.01</v>
      </c>
    </row>
    <row r="575" spans="1:19">
      <c r="B575" s="6">
        <v>2020</v>
      </c>
      <c r="C575" s="36"/>
      <c r="D575" s="36"/>
      <c r="E575" s="36"/>
      <c r="F575" s="36"/>
      <c r="G575" s="36"/>
      <c r="H575" s="36"/>
      <c r="I575" s="36"/>
      <c r="J575" s="36"/>
      <c r="K575" s="36"/>
      <c r="L575" s="36"/>
      <c r="M575" s="36"/>
      <c r="N575" s="36"/>
      <c r="O575" s="36"/>
      <c r="P575" s="36"/>
      <c r="Q575" s="37">
        <v>8474.8799999999992</v>
      </c>
      <c r="R575" s="37">
        <v>8474.8799999999992</v>
      </c>
      <c r="S575" s="37">
        <v>8474.8799999999992</v>
      </c>
    </row>
    <row r="576" spans="1:19">
      <c r="A576" s="40"/>
      <c r="B576" s="6">
        <v>2019</v>
      </c>
      <c r="C576" s="36"/>
      <c r="D576" s="36"/>
      <c r="E576" s="36"/>
      <c r="F576" s="36"/>
      <c r="G576" s="36"/>
      <c r="H576" s="36"/>
      <c r="I576" s="36"/>
      <c r="J576" s="36"/>
      <c r="K576" s="36"/>
      <c r="L576" s="36"/>
      <c r="M576" s="36"/>
      <c r="N576" s="36"/>
      <c r="O576" s="36"/>
      <c r="P576" s="37">
        <v>26631.898979999998</v>
      </c>
      <c r="Q576" s="37">
        <v>26631.898979999998</v>
      </c>
      <c r="R576" s="37">
        <v>26467.968979999998</v>
      </c>
      <c r="S576" s="37">
        <v>26467.968979999998</v>
      </c>
    </row>
    <row r="577" spans="1:19">
      <c r="A577" s="40"/>
      <c r="B577" s="6">
        <v>2018</v>
      </c>
      <c r="C577" s="36"/>
      <c r="D577" s="36"/>
      <c r="E577" s="36"/>
      <c r="F577" s="36"/>
      <c r="G577" s="36"/>
      <c r="H577" s="36"/>
      <c r="I577" s="36"/>
      <c r="J577" s="36"/>
      <c r="K577" s="36"/>
      <c r="L577" s="36"/>
      <c r="M577" s="36"/>
      <c r="N577" s="36"/>
      <c r="O577" s="37">
        <v>8259.49</v>
      </c>
      <c r="P577" s="37">
        <v>7862.73</v>
      </c>
      <c r="Q577" s="37">
        <v>7862.73</v>
      </c>
      <c r="R577" s="37">
        <v>7862.73</v>
      </c>
      <c r="S577" s="37">
        <v>7862.73</v>
      </c>
    </row>
    <row r="578" spans="1:19">
      <c r="A578" s="40"/>
      <c r="B578" s="6">
        <v>2017</v>
      </c>
      <c r="C578" s="36"/>
      <c r="D578" s="36"/>
      <c r="E578" s="36"/>
      <c r="F578" s="36"/>
      <c r="G578" s="36"/>
      <c r="H578" s="36"/>
      <c r="I578" s="36"/>
      <c r="J578" s="36"/>
      <c r="K578" s="36"/>
      <c r="L578" s="36"/>
      <c r="M578" s="36"/>
      <c r="N578" s="37">
        <v>16826.750065000004</v>
      </c>
      <c r="O578" s="37">
        <v>16826.750065000004</v>
      </c>
      <c r="P578" s="37">
        <v>9632.2500650000038</v>
      </c>
      <c r="Q578" s="37">
        <v>9516.6100650000044</v>
      </c>
      <c r="R578" s="37">
        <v>9516.6100650000044</v>
      </c>
      <c r="S578" s="37">
        <v>9516.6100650000044</v>
      </c>
    </row>
    <row r="579" spans="1:19">
      <c r="B579" s="6">
        <v>2016</v>
      </c>
      <c r="C579" s="36"/>
      <c r="D579" s="36"/>
      <c r="E579" s="36"/>
      <c r="F579" s="36"/>
      <c r="G579" s="36"/>
      <c r="H579" s="36"/>
      <c r="I579" s="36"/>
      <c r="J579" s="36"/>
      <c r="K579" s="36"/>
      <c r="L579" s="36"/>
      <c r="M579" s="37">
        <v>14940.169999999998</v>
      </c>
      <c r="N579" s="37">
        <v>14940.169999999998</v>
      </c>
      <c r="O579" s="37">
        <v>14940.169999999998</v>
      </c>
      <c r="P579" s="37">
        <v>14548.819999999998</v>
      </c>
      <c r="Q579" s="37">
        <v>14440.039999999999</v>
      </c>
      <c r="R579" s="37">
        <v>12442.219999999998</v>
      </c>
      <c r="S579" s="37">
        <v>12442.219999999998</v>
      </c>
    </row>
    <row r="580" spans="1:19">
      <c r="B580" s="6">
        <v>2015</v>
      </c>
      <c r="C580" s="36"/>
      <c r="D580" s="36"/>
      <c r="E580" s="36"/>
      <c r="F580" s="36"/>
      <c r="G580" s="36"/>
      <c r="H580" s="36"/>
      <c r="I580" s="36"/>
      <c r="J580" s="36"/>
      <c r="K580" s="36"/>
      <c r="L580" s="37">
        <v>9255.0599999999977</v>
      </c>
      <c r="M580" s="37">
        <v>9255.0599999999977</v>
      </c>
      <c r="N580" s="37">
        <v>9255.0599999999977</v>
      </c>
      <c r="O580" s="37">
        <v>9255.0599999999977</v>
      </c>
      <c r="P580" s="37">
        <v>8959.4199999999983</v>
      </c>
      <c r="Q580" s="37">
        <v>7944.1299999999974</v>
      </c>
      <c r="R580" s="37">
        <v>7944.1299999999974</v>
      </c>
      <c r="S580" s="37">
        <v>7944.1299999999974</v>
      </c>
    </row>
    <row r="581" spans="1:19">
      <c r="B581" s="6">
        <v>2014</v>
      </c>
      <c r="C581" s="36"/>
      <c r="D581" s="36"/>
      <c r="E581" s="36"/>
      <c r="F581" s="36"/>
      <c r="G581" s="36"/>
      <c r="H581" s="36"/>
      <c r="I581" s="36"/>
      <c r="J581" s="36"/>
      <c r="K581" s="37">
        <v>6068.48</v>
      </c>
      <c r="L581" s="37">
        <v>6068.48</v>
      </c>
      <c r="M581" s="37">
        <v>6068.48</v>
      </c>
      <c r="N581" s="37">
        <v>6068.48</v>
      </c>
      <c r="O581" s="37">
        <v>6068.48</v>
      </c>
      <c r="P581" s="37">
        <v>2372.8249899999996</v>
      </c>
      <c r="Q581" s="37">
        <v>2049.4249899999995</v>
      </c>
      <c r="R581" s="37">
        <v>1804.4249899999995</v>
      </c>
      <c r="S581" s="37">
        <v>1804.4249899999995</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3726.49</v>
      </c>
      <c r="J583" s="37">
        <v>3726.49</v>
      </c>
      <c r="K583" s="37">
        <v>3726.49</v>
      </c>
      <c r="L583" s="37">
        <v>3726.49</v>
      </c>
      <c r="M583" s="37">
        <v>3726.49</v>
      </c>
      <c r="N583" s="37">
        <v>3726.49</v>
      </c>
      <c r="O583" s="37">
        <v>3726.49</v>
      </c>
      <c r="P583" s="37">
        <v>2508.44</v>
      </c>
      <c r="Q583" s="37">
        <v>1208.4899999999998</v>
      </c>
      <c r="R583" s="37">
        <v>498.27</v>
      </c>
      <c r="S583" s="37">
        <v>498.27</v>
      </c>
    </row>
    <row r="584" spans="1:19">
      <c r="B584" s="6">
        <v>2011</v>
      </c>
      <c r="C584" s="36"/>
      <c r="D584" s="36"/>
      <c r="E584" s="36"/>
      <c r="F584" s="36"/>
      <c r="G584" s="36"/>
      <c r="H584" s="37">
        <v>1306.1100000000006</v>
      </c>
      <c r="I584" s="37">
        <v>1306.1100000000006</v>
      </c>
      <c r="J584" s="37">
        <v>1306.1100000000006</v>
      </c>
      <c r="K584" s="37">
        <v>1306.1100000000006</v>
      </c>
      <c r="L584" s="37">
        <v>1306.1100000000006</v>
      </c>
      <c r="M584" s="37">
        <v>1306.1100000000006</v>
      </c>
      <c r="N584" s="37">
        <v>1306.1100000000006</v>
      </c>
      <c r="O584" s="37">
        <v>1306.1100000000006</v>
      </c>
      <c r="P584" s="37">
        <v>464.02000000000066</v>
      </c>
      <c r="Q584" s="37">
        <v>367.81000000000063</v>
      </c>
      <c r="R584" s="37">
        <v>231.10000000000059</v>
      </c>
      <c r="S584" s="37">
        <v>231.10000000000059</v>
      </c>
    </row>
    <row r="585" spans="1:19">
      <c r="B585" s="6">
        <v>2010</v>
      </c>
      <c r="C585" s="36"/>
      <c r="D585" s="36"/>
      <c r="E585" s="36"/>
      <c r="F585" s="36"/>
      <c r="G585" s="37">
        <v>4849.2000000000007</v>
      </c>
      <c r="H585" s="37">
        <v>4849.2000000000007</v>
      </c>
      <c r="I585" s="37">
        <v>4849.2000000000007</v>
      </c>
      <c r="J585" s="37">
        <v>4849.2000000000007</v>
      </c>
      <c r="K585" s="37">
        <v>4849.2000000000007</v>
      </c>
      <c r="L585" s="37">
        <v>4849.2000000000007</v>
      </c>
      <c r="M585" s="37">
        <v>4849.2000000000007</v>
      </c>
      <c r="N585" s="37">
        <v>4849.2000000000007</v>
      </c>
      <c r="O585" s="37">
        <v>4849.2</v>
      </c>
      <c r="P585" s="37">
        <v>4849.2</v>
      </c>
      <c r="Q585" s="37">
        <v>540.94999999999982</v>
      </c>
      <c r="R585" s="37">
        <v>540.94999999999982</v>
      </c>
      <c r="S585" s="37">
        <v>540.94999999999982</v>
      </c>
    </row>
    <row r="586" spans="1:19">
      <c r="B586" s="6">
        <v>2009</v>
      </c>
      <c r="C586" s="36"/>
      <c r="D586" s="36"/>
      <c r="E586" s="36"/>
      <c r="F586" s="37">
        <v>3109.9300000000003</v>
      </c>
      <c r="G586" s="37">
        <v>3109.9300000000003</v>
      </c>
      <c r="H586" s="37">
        <v>3109.9300000000003</v>
      </c>
      <c r="I586" s="37">
        <v>3109.9300000000003</v>
      </c>
      <c r="J586" s="37">
        <v>3109.9300000000003</v>
      </c>
      <c r="K586" s="37">
        <v>3109.9300000000003</v>
      </c>
      <c r="L586" s="37">
        <v>3109.9300000000003</v>
      </c>
      <c r="M586" s="37">
        <v>3109.9300000000003</v>
      </c>
      <c r="N586" s="37">
        <v>3109.9300000000003</v>
      </c>
      <c r="O586" s="37">
        <v>3109.93</v>
      </c>
      <c r="P586" s="37">
        <v>3109.93</v>
      </c>
      <c r="Q586" s="37">
        <v>2699.31</v>
      </c>
      <c r="R586" s="37">
        <v>2699.31</v>
      </c>
      <c r="S586" s="37">
        <v>2699.31</v>
      </c>
    </row>
    <row r="587" spans="1:19">
      <c r="B587" s="6">
        <v>2008</v>
      </c>
      <c r="C587" s="36"/>
      <c r="D587" s="36"/>
      <c r="E587" s="37">
        <v>678.39</v>
      </c>
      <c r="F587" s="37">
        <v>678.39</v>
      </c>
      <c r="G587" s="37">
        <v>678.39</v>
      </c>
      <c r="H587" s="37">
        <v>678.39</v>
      </c>
      <c r="I587" s="37">
        <v>678.39</v>
      </c>
      <c r="J587" s="37">
        <v>678.39</v>
      </c>
      <c r="K587" s="37">
        <v>678.39</v>
      </c>
      <c r="L587" s="37">
        <v>678.39</v>
      </c>
      <c r="M587" s="37">
        <v>678.39</v>
      </c>
      <c r="N587" s="37">
        <v>678.39</v>
      </c>
      <c r="O587" s="37">
        <v>678.39</v>
      </c>
      <c r="P587" s="37">
        <v>407.01</v>
      </c>
      <c r="Q587" s="37">
        <v>0.73000000000001819</v>
      </c>
      <c r="R587" s="37">
        <v>0.73000000000001819</v>
      </c>
      <c r="S587" s="37">
        <v>0.73000000000001819</v>
      </c>
    </row>
    <row r="588" spans="1:19">
      <c r="B588" s="6">
        <v>2007</v>
      </c>
      <c r="C588" s="36"/>
      <c r="D588" s="37">
        <v>1786.7599999999993</v>
      </c>
      <c r="E588" s="37">
        <v>1786.7599999999993</v>
      </c>
      <c r="F588" s="37">
        <v>1786.7599999999993</v>
      </c>
      <c r="G588" s="37">
        <v>1786.7599999999993</v>
      </c>
      <c r="H588" s="37">
        <v>1786.7599999999993</v>
      </c>
      <c r="I588" s="37">
        <v>1786.7599999999993</v>
      </c>
      <c r="J588" s="37">
        <v>1786.7599999999993</v>
      </c>
      <c r="K588" s="37">
        <v>1786.7599999999993</v>
      </c>
      <c r="L588" s="37">
        <v>1786.7599999999993</v>
      </c>
      <c r="M588" s="37">
        <v>1786.7599999999993</v>
      </c>
      <c r="N588" s="37">
        <v>1786.7599999999993</v>
      </c>
      <c r="O588" s="37">
        <v>1786.7599999999993</v>
      </c>
      <c r="P588" s="37">
        <v>1786.7599999999993</v>
      </c>
      <c r="Q588" s="37">
        <v>1697.0899999999992</v>
      </c>
      <c r="R588" s="37">
        <v>1697.0899999999992</v>
      </c>
      <c r="S588" s="37">
        <v>1697.0899999999992</v>
      </c>
    </row>
    <row r="589" spans="1:19">
      <c r="B589" s="6">
        <v>2006</v>
      </c>
      <c r="C589" s="37">
        <v>4380.21</v>
      </c>
      <c r="D589" s="37">
        <v>4380.21</v>
      </c>
      <c r="E589" s="37">
        <v>4380.21</v>
      </c>
      <c r="F589" s="37">
        <v>4380.21</v>
      </c>
      <c r="G589" s="37">
        <v>4380.21</v>
      </c>
      <c r="H589" s="37">
        <v>4380.21</v>
      </c>
      <c r="I589" s="37">
        <v>4380.21</v>
      </c>
      <c r="J589" s="37">
        <v>4380.21</v>
      </c>
      <c r="K589" s="37">
        <v>4380.21</v>
      </c>
      <c r="L589" s="37">
        <v>4380.21</v>
      </c>
      <c r="M589" s="37">
        <v>4380.21</v>
      </c>
      <c r="N589" s="37">
        <v>4380.21</v>
      </c>
      <c r="O589" s="37">
        <v>4380.21</v>
      </c>
      <c r="P589" s="37">
        <v>367.21000000000004</v>
      </c>
      <c r="Q589" s="37">
        <v>0.67000000000007276</v>
      </c>
      <c r="R589" s="37">
        <v>0.67000000000007276</v>
      </c>
      <c r="S589" s="37">
        <v>0.67000000000007276</v>
      </c>
    </row>
    <row r="590" spans="1:19">
      <c r="B590" s="6">
        <v>2005</v>
      </c>
      <c r="C590" s="37">
        <v>0</v>
      </c>
      <c r="D590" s="37">
        <v>0</v>
      </c>
      <c r="E590" s="37">
        <v>0</v>
      </c>
      <c r="F590" s="37">
        <v>0</v>
      </c>
      <c r="G590" s="37">
        <v>0</v>
      </c>
      <c r="H590" s="37">
        <v>0</v>
      </c>
      <c r="I590" s="37">
        <v>0</v>
      </c>
      <c r="J590" s="37">
        <v>0</v>
      </c>
      <c r="K590" s="37">
        <v>0</v>
      </c>
      <c r="L590" s="37">
        <v>0</v>
      </c>
      <c r="M590" s="37">
        <v>0</v>
      </c>
      <c r="N590" s="37">
        <v>0</v>
      </c>
      <c r="O590" s="37">
        <f>-590.16*0</f>
        <v>0</v>
      </c>
      <c r="P590" s="37">
        <f t="shared" ref="P590:S590" si="12">-590.16*0</f>
        <v>0</v>
      </c>
      <c r="Q590" s="37">
        <f t="shared" si="12"/>
        <v>0</v>
      </c>
      <c r="R590" s="37">
        <f t="shared" si="12"/>
        <v>0</v>
      </c>
      <c r="S590" s="37">
        <f t="shared" si="12"/>
        <v>0</v>
      </c>
    </row>
    <row r="591" spans="1:19">
      <c r="B591" s="6">
        <v>2004</v>
      </c>
      <c r="C591" s="37">
        <v>412.31999999999994</v>
      </c>
      <c r="D591" s="37">
        <v>412.31999999999994</v>
      </c>
      <c r="E591" s="37">
        <v>412.31999999999994</v>
      </c>
      <c r="F591" s="37">
        <v>412.31999999999994</v>
      </c>
      <c r="G591" s="37">
        <v>412.31999999999994</v>
      </c>
      <c r="H591" s="37">
        <v>412.31999999999994</v>
      </c>
      <c r="I591" s="37">
        <v>412.31999999999994</v>
      </c>
      <c r="J591" s="37">
        <v>412.31999999999994</v>
      </c>
      <c r="K591" s="37">
        <v>412.31999999999994</v>
      </c>
      <c r="L591" s="37">
        <v>412.31999999999994</v>
      </c>
      <c r="M591" s="37">
        <v>412.31999999999994</v>
      </c>
      <c r="N591" s="37">
        <v>412.31999999999994</v>
      </c>
      <c r="O591" s="37">
        <v>412.31999999999977</v>
      </c>
      <c r="P591" s="37">
        <v>412.31999999999977</v>
      </c>
      <c r="Q591" s="37">
        <v>412.31999999999977</v>
      </c>
      <c r="R591" s="37">
        <v>412.31999999999977</v>
      </c>
      <c r="S591" s="37">
        <v>412.31999999999977</v>
      </c>
    </row>
    <row r="592" spans="1:19">
      <c r="B592" s="6">
        <v>2003</v>
      </c>
      <c r="C592" s="37">
        <v>6312.98</v>
      </c>
      <c r="D592" s="37">
        <v>6312.98</v>
      </c>
      <c r="E592" s="37">
        <v>6312.98</v>
      </c>
      <c r="F592" s="37">
        <v>6312.98</v>
      </c>
      <c r="G592" s="37">
        <v>6312.98</v>
      </c>
      <c r="H592" s="37">
        <v>6312.98</v>
      </c>
      <c r="I592" s="37">
        <v>6312.98</v>
      </c>
      <c r="J592" s="37">
        <v>6312.98</v>
      </c>
      <c r="K592" s="37">
        <v>6312.98</v>
      </c>
      <c r="L592" s="37">
        <v>6312.98</v>
      </c>
      <c r="M592" s="37">
        <v>6312.98</v>
      </c>
      <c r="N592" s="37">
        <v>6312.98</v>
      </c>
      <c r="O592" s="37">
        <v>6312.98</v>
      </c>
      <c r="P592" s="37">
        <v>6165.99</v>
      </c>
      <c r="Q592" s="37">
        <v>5972.44</v>
      </c>
      <c r="R592" s="37">
        <v>5972.44</v>
      </c>
      <c r="S592" s="37">
        <v>5972.44</v>
      </c>
    </row>
    <row r="593" spans="2:19">
      <c r="B593" s="6">
        <v>2002</v>
      </c>
      <c r="C593" s="37">
        <v>792.24800000000005</v>
      </c>
      <c r="D593" s="37">
        <v>792.24800000000005</v>
      </c>
      <c r="E593" s="37">
        <v>792.24800000000005</v>
      </c>
      <c r="F593" s="37">
        <v>792.24800000000005</v>
      </c>
      <c r="G593" s="37">
        <v>792.24800000000005</v>
      </c>
      <c r="H593" s="37">
        <v>792.24800000000005</v>
      </c>
      <c r="I593" s="37">
        <v>792.24800000000005</v>
      </c>
      <c r="J593" s="37">
        <v>792.24800000000005</v>
      </c>
      <c r="K593" s="37">
        <v>792.24800000000005</v>
      </c>
      <c r="L593" s="37">
        <v>792.24800000000005</v>
      </c>
      <c r="M593" s="37">
        <v>792.24800000000005</v>
      </c>
      <c r="N593" s="37">
        <v>792.24800000000005</v>
      </c>
      <c r="O593" s="37">
        <v>792.24800000000005</v>
      </c>
      <c r="P593" s="37">
        <v>579.98800000000006</v>
      </c>
      <c r="Q593" s="37">
        <v>579.98800000000006</v>
      </c>
      <c r="R593" s="37">
        <v>579.98800000000006</v>
      </c>
      <c r="S593" s="37">
        <v>579.98800000000006</v>
      </c>
    </row>
    <row r="594" spans="2:19">
      <c r="B594" s="6">
        <v>2001</v>
      </c>
      <c r="C594" s="37">
        <v>0</v>
      </c>
      <c r="D594" s="37">
        <v>0</v>
      </c>
      <c r="E594" s="37">
        <v>0</v>
      </c>
      <c r="F594" s="37">
        <v>0</v>
      </c>
      <c r="G594" s="37">
        <v>0</v>
      </c>
      <c r="H594" s="37">
        <v>0</v>
      </c>
      <c r="I594" s="37">
        <v>0</v>
      </c>
      <c r="J594" s="37">
        <v>0</v>
      </c>
      <c r="K594" s="37">
        <v>0</v>
      </c>
      <c r="L594" s="37">
        <v>0</v>
      </c>
      <c r="M594" s="37">
        <v>0</v>
      </c>
      <c r="N594" s="37">
        <v>0</v>
      </c>
      <c r="O594" s="37">
        <f>-1012.204*0</f>
        <v>0</v>
      </c>
      <c r="P594" s="37">
        <f t="shared" ref="P594:S594" si="13">-1012.204*0</f>
        <v>0</v>
      </c>
      <c r="Q594" s="37">
        <f t="shared" si="13"/>
        <v>0</v>
      </c>
      <c r="R594" s="37">
        <f t="shared" si="13"/>
        <v>0</v>
      </c>
      <c r="S594" s="37">
        <f t="shared" si="13"/>
        <v>0</v>
      </c>
    </row>
    <row r="595" spans="2:19">
      <c r="B595" s="6">
        <v>2000</v>
      </c>
      <c r="C595" s="37">
        <v>6557.1688256014277</v>
      </c>
      <c r="D595" s="37">
        <v>6557.1688256014277</v>
      </c>
      <c r="E595" s="37">
        <v>6557.1688256014277</v>
      </c>
      <c r="F595" s="37">
        <v>6557.1688256014277</v>
      </c>
      <c r="G595" s="37">
        <v>6557.1688256014277</v>
      </c>
      <c r="H595" s="37">
        <v>6557.1688256014277</v>
      </c>
      <c r="I595" s="37">
        <v>6557.1688256014277</v>
      </c>
      <c r="J595" s="37">
        <v>6557.1688256014277</v>
      </c>
      <c r="K595" s="37">
        <v>6557.1688256014277</v>
      </c>
      <c r="L595" s="37">
        <v>6557.1688256014277</v>
      </c>
      <c r="M595" s="37">
        <v>6557.1688256014277</v>
      </c>
      <c r="N595" s="37">
        <v>6557.1688256014277</v>
      </c>
      <c r="O595" s="37">
        <v>6557.1688256014286</v>
      </c>
      <c r="P595" s="37">
        <v>6557.1688256014286</v>
      </c>
      <c r="Q595" s="37">
        <v>1942.9188256014286</v>
      </c>
      <c r="R595" s="37">
        <v>1942.9188256014286</v>
      </c>
      <c r="S595" s="37">
        <v>1942.9188256014286</v>
      </c>
    </row>
    <row r="596" spans="2:19">
      <c r="B596" s="6">
        <v>1999</v>
      </c>
      <c r="C596" s="37">
        <v>781.65092514993682</v>
      </c>
      <c r="D596" s="37">
        <v>781.65092514993682</v>
      </c>
      <c r="E596" s="37">
        <v>781.65092514993682</v>
      </c>
      <c r="F596" s="37">
        <v>781.65092514993682</v>
      </c>
      <c r="G596" s="37">
        <v>781.65092514993682</v>
      </c>
      <c r="H596" s="37">
        <v>781.65092514993682</v>
      </c>
      <c r="I596" s="37">
        <v>781.65092514993682</v>
      </c>
      <c r="J596" s="37">
        <v>781.65092514993682</v>
      </c>
      <c r="K596" s="37">
        <v>781.65092514993682</v>
      </c>
      <c r="L596" s="37">
        <v>781.65092514993682</v>
      </c>
      <c r="M596" s="37">
        <v>781.65092514993682</v>
      </c>
      <c r="N596" s="37">
        <v>781.65092514993682</v>
      </c>
      <c r="O596" s="37">
        <v>781.65092514993682</v>
      </c>
      <c r="P596" s="37">
        <v>681.64092514993683</v>
      </c>
      <c r="Q596" s="37">
        <v>218.57092514993678</v>
      </c>
      <c r="R596" s="37">
        <v>218.57092514993678</v>
      </c>
      <c r="S596" s="37">
        <v>218.57092514993678</v>
      </c>
    </row>
    <row r="597" spans="2:19">
      <c r="B597" s="6">
        <v>1998</v>
      </c>
      <c r="C597" s="37">
        <v>0</v>
      </c>
      <c r="D597" s="37">
        <v>0</v>
      </c>
      <c r="E597" s="37">
        <v>0</v>
      </c>
      <c r="F597" s="37">
        <v>0</v>
      </c>
      <c r="G597" s="37">
        <v>0</v>
      </c>
      <c r="H597" s="37">
        <v>0</v>
      </c>
      <c r="I597" s="37">
        <v>0</v>
      </c>
      <c r="J597" s="37">
        <v>0</v>
      </c>
      <c r="K597" s="37">
        <v>0</v>
      </c>
      <c r="L597" s="37">
        <v>0</v>
      </c>
      <c r="M597" s="37">
        <v>0</v>
      </c>
      <c r="N597" s="37">
        <v>0</v>
      </c>
      <c r="O597" s="37">
        <f>-81.5467207702102*0</f>
        <v>0</v>
      </c>
      <c r="P597" s="37">
        <f t="shared" ref="P597:S597" si="14">-81.5467207702102*0</f>
        <v>0</v>
      </c>
      <c r="Q597" s="37">
        <f t="shared" si="14"/>
        <v>0</v>
      </c>
      <c r="R597" s="37">
        <f t="shared" si="14"/>
        <v>0</v>
      </c>
      <c r="S597" s="37">
        <f t="shared" si="14"/>
        <v>0</v>
      </c>
    </row>
    <row r="598" spans="2:19">
      <c r="B598" s="6">
        <v>1997</v>
      </c>
      <c r="C598" s="37">
        <v>1738.9880351400689</v>
      </c>
      <c r="D598" s="37">
        <v>1738.9880351400689</v>
      </c>
      <c r="E598" s="37">
        <v>1738.9880351400689</v>
      </c>
      <c r="F598" s="37">
        <v>1738.9880351400689</v>
      </c>
      <c r="G598" s="37">
        <v>1738.9880351400689</v>
      </c>
      <c r="H598" s="37">
        <v>1738.9880351400689</v>
      </c>
      <c r="I598" s="37">
        <v>1738.9880351400689</v>
      </c>
      <c r="J598" s="37">
        <v>1738.9880351400689</v>
      </c>
      <c r="K598" s="37">
        <v>1738.9880351400689</v>
      </c>
      <c r="L598" s="37">
        <v>1738.9880351400689</v>
      </c>
      <c r="M598" s="37">
        <v>1738.9880351400689</v>
      </c>
      <c r="N598" s="37">
        <v>1738.9880351400689</v>
      </c>
      <c r="O598" s="37">
        <v>1738.9880351400686</v>
      </c>
      <c r="P598" s="37">
        <v>1395.6480351400687</v>
      </c>
      <c r="Q598" s="37">
        <v>1316.2480351400686</v>
      </c>
      <c r="R598" s="37">
        <v>1316.2480351400686</v>
      </c>
      <c r="S598" s="37">
        <v>1316.2480351400686</v>
      </c>
    </row>
    <row r="599" spans="2:19">
      <c r="B599" s="6">
        <v>1996</v>
      </c>
      <c r="C599" s="37">
        <v>4595.7519732829005</v>
      </c>
      <c r="D599" s="37">
        <v>4595.7519732829005</v>
      </c>
      <c r="E599" s="37">
        <v>4595.7519732829005</v>
      </c>
      <c r="F599" s="37">
        <v>4595.7519732829005</v>
      </c>
      <c r="G599" s="37">
        <v>4595.7519732829005</v>
      </c>
      <c r="H599" s="37">
        <v>4595.7519732829005</v>
      </c>
      <c r="I599" s="37">
        <v>4595.7519732829005</v>
      </c>
      <c r="J599" s="37">
        <v>4595.7519732829005</v>
      </c>
      <c r="K599" s="37">
        <v>4595.7519732829005</v>
      </c>
      <c r="L599" s="37">
        <v>4595.7519732829005</v>
      </c>
      <c r="M599" s="37">
        <v>4595.7519732829005</v>
      </c>
      <c r="N599" s="37">
        <v>4595.7519732829005</v>
      </c>
      <c r="O599" s="37">
        <v>4595.7519732829023</v>
      </c>
      <c r="P599" s="37">
        <v>4387.8019732829025</v>
      </c>
      <c r="Q599" s="37">
        <v>4156.3019732829025</v>
      </c>
      <c r="R599" s="37">
        <v>4156.3019732829025</v>
      </c>
      <c r="S599" s="37">
        <v>4156.3019732829025</v>
      </c>
    </row>
    <row r="600" spans="2:19">
      <c r="B600" s="6">
        <v>1995</v>
      </c>
      <c r="C600" s="37">
        <v>7786.9760817146662</v>
      </c>
      <c r="D600" s="37">
        <v>7786.9760817146662</v>
      </c>
      <c r="E600" s="37">
        <v>7786.9760817146662</v>
      </c>
      <c r="F600" s="37">
        <v>7786.9760817146662</v>
      </c>
      <c r="G600" s="37">
        <v>7786.9760817146662</v>
      </c>
      <c r="H600" s="37">
        <v>7786.9760817146662</v>
      </c>
      <c r="I600" s="37">
        <v>7786.9760817146662</v>
      </c>
      <c r="J600" s="37">
        <v>7786.9760817146662</v>
      </c>
      <c r="K600" s="37">
        <v>7786.9760817146662</v>
      </c>
      <c r="L600" s="37">
        <v>7786.9760817146662</v>
      </c>
      <c r="M600" s="37">
        <v>7786.9760817146662</v>
      </c>
      <c r="N600" s="37">
        <v>7786.9760817146662</v>
      </c>
      <c r="O600" s="37">
        <v>7786.9760817146662</v>
      </c>
      <c r="P600" s="37">
        <v>7181.2260817146662</v>
      </c>
      <c r="Q600" s="37">
        <v>6903.4160817146658</v>
      </c>
      <c r="R600" s="37">
        <v>6903.4160817146658</v>
      </c>
      <c r="S600" s="37">
        <v>6903.4160817146658</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1613.1258851740693</v>
      </c>
      <c r="D603" s="37">
        <v>1613.1258851740693</v>
      </c>
      <c r="E603" s="37">
        <v>1613.1258851740693</v>
      </c>
      <c r="F603" s="37">
        <v>1613.1258851740693</v>
      </c>
      <c r="G603" s="37">
        <v>1613.1258851740693</v>
      </c>
      <c r="H603" s="37">
        <v>1613.1258851740693</v>
      </c>
      <c r="I603" s="37">
        <v>1613.1258851740693</v>
      </c>
      <c r="J603" s="37">
        <v>1613.1258851740693</v>
      </c>
      <c r="K603" s="37">
        <v>1613.1258851740693</v>
      </c>
      <c r="L603" s="37">
        <v>1613.1258851740693</v>
      </c>
      <c r="M603" s="37">
        <v>1613.1258851740693</v>
      </c>
      <c r="N603" s="37">
        <v>1613.1258851740693</v>
      </c>
      <c r="O603" s="37">
        <v>1613.1258851740693</v>
      </c>
      <c r="P603" s="37">
        <v>1613.1258851740693</v>
      </c>
      <c r="Q603" s="37">
        <v>1613.1258851740693</v>
      </c>
      <c r="R603" s="37">
        <v>1613.1258851740693</v>
      </c>
      <c r="S603" s="37">
        <v>1613.1258851740693</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34971.419726063068</v>
      </c>
      <c r="D666" s="8">
        <f>SUM(D588:D665)</f>
        <v>36758.17972606307</v>
      </c>
      <c r="E666" s="8">
        <f>SUM(E587:E665)</f>
        <v>37436.56972606307</v>
      </c>
      <c r="F666" s="8">
        <f>SUM(F586:F665)</f>
        <v>40546.49972606307</v>
      </c>
      <c r="G666" s="8">
        <f>SUM(G585:G665)</f>
        <v>45395.699726063067</v>
      </c>
      <c r="H666" s="8">
        <f>SUM(H579:H665)</f>
        <v>46701.809726063068</v>
      </c>
      <c r="I666" s="8">
        <f>SUM(I579:I665)</f>
        <v>50428.299726063073</v>
      </c>
      <c r="J666" s="8">
        <f t="shared" ref="J666" si="15">SUM(J579:J665)</f>
        <v>50428.299726063073</v>
      </c>
      <c r="K666" s="8">
        <f>SUM(K579:K665)</f>
        <v>56496.779726063069</v>
      </c>
      <c r="L666" s="8">
        <f t="shared" ref="L666" si="16">SUM(L579:L665)</f>
        <v>65751.839726063059</v>
      </c>
      <c r="M666" s="8">
        <f>SUM(M579:M665)</f>
        <v>80692.009726063043</v>
      </c>
      <c r="N666" s="11">
        <f>SUM(N574:N665)</f>
        <v>97518.759791063072</v>
      </c>
      <c r="O666" s="11">
        <f>SUM(O574:O665)</f>
        <v>105778.24979106308</v>
      </c>
      <c r="P666" s="11">
        <f>SUM(P574:P665)</f>
        <v>112475.42376106307</v>
      </c>
      <c r="Q666" s="11">
        <f>SUM(Q574:Q665)</f>
        <v>106550.09376106305</v>
      </c>
      <c r="R666" s="11">
        <f>SUM(R573:R665)</f>
        <v>109316.42376106307</v>
      </c>
      <c r="S666" s="11">
        <f>SUM(S573:S665)</f>
        <v>109316.42376106307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7">SUM(J674:J760)</f>
        <v>0</v>
      </c>
      <c r="K761" s="8">
        <f>SUM(K674:K760)</f>
        <v>0</v>
      </c>
      <c r="L761" s="8">
        <f t="shared" ref="L761" si="18">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13340.038634999997</v>
      </c>
      <c r="S764" s="37">
        <v>13340.038634999997</v>
      </c>
    </row>
    <row r="765" spans="1:19">
      <c r="B765" s="6">
        <v>2020</v>
      </c>
      <c r="C765" s="36"/>
      <c r="D765" s="36"/>
      <c r="E765" s="36"/>
      <c r="F765" s="36"/>
      <c r="G765" s="36"/>
      <c r="H765" s="36"/>
      <c r="I765" s="36"/>
      <c r="J765" s="36"/>
      <c r="K765" s="36"/>
      <c r="L765" s="36"/>
      <c r="M765" s="36"/>
      <c r="N765" s="36"/>
      <c r="O765" s="36"/>
      <c r="P765" s="36"/>
      <c r="Q765" s="37">
        <v>14011.292335</v>
      </c>
      <c r="R765" s="37">
        <v>14011.292335</v>
      </c>
      <c r="S765" s="37">
        <v>14011.292335</v>
      </c>
    </row>
    <row r="766" spans="1:19">
      <c r="A766" s="40"/>
      <c r="B766" s="6">
        <v>2019</v>
      </c>
      <c r="C766" s="36"/>
      <c r="D766" s="36"/>
      <c r="E766" s="36"/>
      <c r="F766" s="36"/>
      <c r="G766" s="36"/>
      <c r="H766" s="36"/>
      <c r="I766" s="36"/>
      <c r="J766" s="36"/>
      <c r="K766" s="36"/>
      <c r="L766" s="36"/>
      <c r="M766" s="36"/>
      <c r="N766" s="36"/>
      <c r="O766" s="36"/>
      <c r="P766" s="37">
        <v>2189.7000000000003</v>
      </c>
      <c r="Q766" s="37">
        <v>2189.7000000000003</v>
      </c>
      <c r="R766" s="37">
        <v>2189.7000000000003</v>
      </c>
      <c r="S766" s="37">
        <v>2189.7000000000003</v>
      </c>
    </row>
    <row r="767" spans="1:19">
      <c r="A767" s="40"/>
      <c r="B767" s="6">
        <v>2018</v>
      </c>
      <c r="C767" s="36"/>
      <c r="D767" s="36"/>
      <c r="E767" s="36"/>
      <c r="F767" s="36"/>
      <c r="G767" s="36"/>
      <c r="H767" s="36"/>
      <c r="I767" s="36"/>
      <c r="J767" s="36"/>
      <c r="K767" s="36"/>
      <c r="L767" s="36"/>
      <c r="M767" s="36"/>
      <c r="N767" s="36"/>
      <c r="O767" s="37">
        <v>962.06</v>
      </c>
      <c r="P767" s="37">
        <v>962.06</v>
      </c>
      <c r="Q767" s="37">
        <v>962.06</v>
      </c>
      <c r="R767" s="37">
        <v>962.06</v>
      </c>
      <c r="S767" s="37">
        <v>962.06</v>
      </c>
    </row>
    <row r="768" spans="1:19">
      <c r="A768" s="40"/>
      <c r="B768" s="6">
        <v>2017</v>
      </c>
      <c r="C768" s="36"/>
      <c r="D768" s="36"/>
      <c r="E768" s="36"/>
      <c r="F768" s="36"/>
      <c r="G768" s="36"/>
      <c r="H768" s="36"/>
      <c r="I768" s="36"/>
      <c r="J768" s="36"/>
      <c r="K768" s="36"/>
      <c r="L768" s="36"/>
      <c r="M768" s="36"/>
      <c r="N768" s="37">
        <v>3016.8510499999998</v>
      </c>
      <c r="O768" s="37">
        <v>3016.8510499999998</v>
      </c>
      <c r="P768" s="37">
        <v>3016.8510499999998</v>
      </c>
      <c r="Q768" s="37">
        <v>3016.8510499999998</v>
      </c>
      <c r="R768" s="37">
        <v>3016.8510499999998</v>
      </c>
      <c r="S768" s="37">
        <v>3016.8510499999998</v>
      </c>
    </row>
    <row r="769" spans="2:19">
      <c r="B769" s="6">
        <v>2016</v>
      </c>
      <c r="C769" s="36"/>
      <c r="D769" s="36"/>
      <c r="E769" s="36"/>
      <c r="F769" s="36"/>
      <c r="G769" s="36"/>
      <c r="H769" s="36"/>
      <c r="I769" s="36"/>
      <c r="J769" s="36"/>
      <c r="K769" s="36"/>
      <c r="L769" s="36"/>
      <c r="M769" s="37">
        <v>2825.2516000000005</v>
      </c>
      <c r="N769" s="37">
        <v>2825.2516000000005</v>
      </c>
      <c r="O769" s="37">
        <v>2825.2516000000005</v>
      </c>
      <c r="P769" s="37">
        <v>2825.2516000000005</v>
      </c>
      <c r="Q769" s="37">
        <v>2825.2516000000005</v>
      </c>
      <c r="R769" s="37">
        <v>2825.2516000000005</v>
      </c>
      <c r="S769" s="37">
        <v>2825.2516000000005</v>
      </c>
    </row>
    <row r="770" spans="2:19">
      <c r="B770" s="6">
        <v>2015</v>
      </c>
      <c r="C770" s="36"/>
      <c r="D770" s="36"/>
      <c r="E770" s="36"/>
      <c r="F770" s="36"/>
      <c r="G770" s="36"/>
      <c r="H770" s="36"/>
      <c r="I770" s="36"/>
      <c r="J770" s="36"/>
      <c r="K770" s="36"/>
      <c r="L770" s="37">
        <v>69798.468400000012</v>
      </c>
      <c r="M770" s="37">
        <v>69798.468400000012</v>
      </c>
      <c r="N770" s="37">
        <v>69798.468400000012</v>
      </c>
      <c r="O770" s="37">
        <v>69798.468400000012</v>
      </c>
      <c r="P770" s="37">
        <v>69798.468400000012</v>
      </c>
      <c r="Q770" s="37">
        <v>68801.353690000018</v>
      </c>
      <c r="R770" s="37">
        <v>68801.353690000018</v>
      </c>
      <c r="S770" s="37">
        <v>68801.353690000018</v>
      </c>
    </row>
    <row r="771" spans="2:19">
      <c r="B771" s="6">
        <v>2014</v>
      </c>
      <c r="C771" s="36"/>
      <c r="D771" s="36"/>
      <c r="E771" s="36"/>
      <c r="F771" s="36"/>
      <c r="G771" s="36"/>
      <c r="H771" s="36"/>
      <c r="I771" s="36"/>
      <c r="J771" s="36"/>
      <c r="K771" s="37">
        <v>18648.636399999999</v>
      </c>
      <c r="L771" s="37">
        <v>18648.636399999999</v>
      </c>
      <c r="M771" s="37">
        <v>18648.636399999999</v>
      </c>
      <c r="N771" s="37">
        <v>18648.636399999999</v>
      </c>
      <c r="O771" s="37">
        <v>18648.636399999999</v>
      </c>
      <c r="P771" s="37">
        <v>18443.529190000001</v>
      </c>
      <c r="Q771" s="37">
        <v>18279.564445</v>
      </c>
      <c r="R771" s="37">
        <v>16996.68316</v>
      </c>
      <c r="S771" s="37">
        <v>16996.68316</v>
      </c>
    </row>
    <row r="772" spans="2:19">
      <c r="B772" s="6">
        <v>2013</v>
      </c>
      <c r="C772" s="36"/>
      <c r="D772" s="36"/>
      <c r="E772" s="36"/>
      <c r="F772" s="36"/>
      <c r="G772" s="36"/>
      <c r="H772" s="36"/>
      <c r="I772" s="36"/>
      <c r="J772" s="37">
        <v>4028.9144000000006</v>
      </c>
      <c r="K772" s="37">
        <v>4028.9144000000006</v>
      </c>
      <c r="L772" s="37">
        <v>4028.9144000000006</v>
      </c>
      <c r="M772" s="37">
        <v>4028.9144000000006</v>
      </c>
      <c r="N772" s="37">
        <v>4028.9144000000006</v>
      </c>
      <c r="O772" s="37">
        <v>3934.8645350000006</v>
      </c>
      <c r="P772" s="37">
        <v>3623.5141250000006</v>
      </c>
      <c r="Q772" s="37">
        <v>3623.5141250000006</v>
      </c>
      <c r="R772" s="37">
        <v>3623.5141250000006</v>
      </c>
      <c r="S772" s="37">
        <v>3623.5141250000006</v>
      </c>
    </row>
    <row r="773" spans="2:19">
      <c r="B773" s="6">
        <v>2012</v>
      </c>
      <c r="C773" s="36"/>
      <c r="D773" s="36"/>
      <c r="E773" s="36"/>
      <c r="F773" s="36"/>
      <c r="G773" s="36"/>
      <c r="H773" s="36"/>
      <c r="I773" s="37">
        <v>11330.34794</v>
      </c>
      <c r="J773" s="37">
        <v>11330.34794</v>
      </c>
      <c r="K773" s="37">
        <v>11330.34794</v>
      </c>
      <c r="L773" s="37">
        <v>11330.34794</v>
      </c>
      <c r="M773" s="37">
        <v>11330.34794</v>
      </c>
      <c r="N773" s="37">
        <v>11330.34794</v>
      </c>
      <c r="O773" s="37">
        <v>10854.363410000002</v>
      </c>
      <c r="P773" s="37">
        <v>10619.257490000002</v>
      </c>
      <c r="Q773" s="37">
        <v>9432.7874900000024</v>
      </c>
      <c r="R773" s="37">
        <v>8294.1002900000021</v>
      </c>
      <c r="S773" s="37">
        <v>8294.1002900000021</v>
      </c>
    </row>
    <row r="774" spans="2:19">
      <c r="B774" s="6">
        <v>2011</v>
      </c>
      <c r="C774" s="36"/>
      <c r="D774" s="36"/>
      <c r="E774" s="36"/>
      <c r="F774" s="36"/>
      <c r="G774" s="36"/>
      <c r="H774" s="37">
        <v>7678.4934999999996</v>
      </c>
      <c r="I774" s="37">
        <v>7678.4934999999996</v>
      </c>
      <c r="J774" s="37">
        <v>7678.4934999999996</v>
      </c>
      <c r="K774" s="37">
        <v>7678.4934999999996</v>
      </c>
      <c r="L774" s="37">
        <v>7678.4934999999996</v>
      </c>
      <c r="M774" s="37">
        <v>7678.4934999999996</v>
      </c>
      <c r="N774" s="37">
        <v>7678.4934999999996</v>
      </c>
      <c r="O774" s="37">
        <v>7593.2097699999995</v>
      </c>
      <c r="P774" s="37">
        <v>4839.2469299999993</v>
      </c>
      <c r="Q774" s="37">
        <v>4682.3240099999994</v>
      </c>
      <c r="R774" s="37">
        <v>4297.0371149999992</v>
      </c>
      <c r="S774" s="37">
        <v>4297.0371149999992</v>
      </c>
    </row>
    <row r="775" spans="2:19">
      <c r="B775" s="6">
        <v>2010</v>
      </c>
      <c r="C775" s="36"/>
      <c r="D775" s="36"/>
      <c r="E775" s="36"/>
      <c r="F775" s="36"/>
      <c r="G775" s="37">
        <v>24169.510399999999</v>
      </c>
      <c r="H775" s="37">
        <v>24169.510399999999</v>
      </c>
      <c r="I775" s="37">
        <v>24169.510399999999</v>
      </c>
      <c r="J775" s="37">
        <v>24169.510399999999</v>
      </c>
      <c r="K775" s="37">
        <v>24169.510399999999</v>
      </c>
      <c r="L775" s="37">
        <v>24169.510399999999</v>
      </c>
      <c r="M775" s="37">
        <v>24169.510399999999</v>
      </c>
      <c r="N775" s="37">
        <v>24169.510399999999</v>
      </c>
      <c r="O775" s="37">
        <v>23647.344350000003</v>
      </c>
      <c r="P775" s="37">
        <v>19283.410265000002</v>
      </c>
      <c r="Q775" s="37">
        <v>19021.277660000003</v>
      </c>
      <c r="R775" s="37">
        <v>19021.277660000003</v>
      </c>
      <c r="S775" s="37">
        <v>19021.277660000003</v>
      </c>
    </row>
    <row r="776" spans="2:19">
      <c r="B776" s="6">
        <v>2009</v>
      </c>
      <c r="C776" s="36"/>
      <c r="D776" s="36"/>
      <c r="E776" s="36"/>
      <c r="F776" s="37">
        <v>9371.1168000000016</v>
      </c>
      <c r="G776" s="37">
        <v>9371.1168000000016</v>
      </c>
      <c r="H776" s="37">
        <v>9371.1168000000016</v>
      </c>
      <c r="I776" s="37">
        <v>9371.1168000000016</v>
      </c>
      <c r="J776" s="37">
        <v>9371.1168000000016</v>
      </c>
      <c r="K776" s="37">
        <v>9371.1168000000016</v>
      </c>
      <c r="L776" s="37">
        <v>9371.1168000000016</v>
      </c>
      <c r="M776" s="37">
        <v>9371.1168000000016</v>
      </c>
      <c r="N776" s="37">
        <v>9371.1168000000016</v>
      </c>
      <c r="O776" s="37">
        <v>9082.0167999999994</v>
      </c>
      <c r="P776" s="37">
        <v>9046.90942</v>
      </c>
      <c r="Q776" s="37">
        <v>8052.1927500000002</v>
      </c>
      <c r="R776" s="37">
        <v>8052.1927500000002</v>
      </c>
      <c r="S776" s="37">
        <v>8052.1927500000002</v>
      </c>
    </row>
    <row r="777" spans="2:19">
      <c r="B777" s="6">
        <v>2008</v>
      </c>
      <c r="C777" s="36"/>
      <c r="D777" s="36"/>
      <c r="E777" s="37">
        <v>5155.231200000002</v>
      </c>
      <c r="F777" s="37">
        <v>5155.231200000002</v>
      </c>
      <c r="G777" s="37">
        <v>5155.231200000002</v>
      </c>
      <c r="H777" s="37">
        <v>5155.231200000002</v>
      </c>
      <c r="I777" s="37">
        <v>5155.231200000002</v>
      </c>
      <c r="J777" s="37">
        <v>5155.231200000002</v>
      </c>
      <c r="K777" s="37">
        <v>5155.231200000002</v>
      </c>
      <c r="L777" s="37">
        <v>5155.231200000002</v>
      </c>
      <c r="M777" s="37">
        <v>5155.231200000002</v>
      </c>
      <c r="N777" s="37">
        <v>5155.231200000002</v>
      </c>
      <c r="O777" s="37">
        <v>4898.6088900000013</v>
      </c>
      <c r="P777" s="37">
        <v>4162.7665800000013</v>
      </c>
      <c r="Q777" s="37">
        <v>2691.0819600000009</v>
      </c>
      <c r="R777" s="37">
        <v>1906.5744600000007</v>
      </c>
      <c r="S777" s="37">
        <v>1906.5744600000007</v>
      </c>
    </row>
    <row r="778" spans="2:19">
      <c r="B778" s="6">
        <v>2007</v>
      </c>
      <c r="C778" s="36"/>
      <c r="D778" s="37">
        <v>15495.761180000001</v>
      </c>
      <c r="E778" s="37">
        <v>15495.761180000001</v>
      </c>
      <c r="F778" s="37">
        <v>15495.761180000001</v>
      </c>
      <c r="G778" s="37">
        <v>15495.761180000001</v>
      </c>
      <c r="H778" s="37">
        <v>15495.761180000001</v>
      </c>
      <c r="I778" s="37">
        <v>15495.761180000001</v>
      </c>
      <c r="J778" s="37">
        <v>15495.761180000001</v>
      </c>
      <c r="K778" s="37">
        <v>15495.761180000001</v>
      </c>
      <c r="L778" s="37">
        <v>15495.761180000001</v>
      </c>
      <c r="M778" s="37">
        <v>15495.761180000001</v>
      </c>
      <c r="N778" s="37">
        <v>15495.761180000001</v>
      </c>
      <c r="O778" s="37">
        <v>11346.461974999993</v>
      </c>
      <c r="P778" s="37">
        <v>8416.5107749999934</v>
      </c>
      <c r="Q778" s="37">
        <v>5462.5382499999923</v>
      </c>
      <c r="R778" s="37">
        <v>4364.543694999993</v>
      </c>
      <c r="S778" s="37">
        <v>4364.543694999993</v>
      </c>
    </row>
    <row r="779" spans="2:19">
      <c r="B779" s="6">
        <v>2006</v>
      </c>
      <c r="C779" s="37">
        <v>11297.426399999995</v>
      </c>
      <c r="D779" s="37">
        <v>11297.426399999995</v>
      </c>
      <c r="E779" s="37">
        <v>11297.426399999995</v>
      </c>
      <c r="F779" s="37">
        <v>11297.426399999995</v>
      </c>
      <c r="G779" s="37">
        <v>11297.426399999995</v>
      </c>
      <c r="H779" s="37">
        <v>11297.426399999995</v>
      </c>
      <c r="I779" s="37">
        <v>11297.426399999995</v>
      </c>
      <c r="J779" s="37">
        <v>11297.426399999995</v>
      </c>
      <c r="K779" s="37">
        <v>11297.426399999995</v>
      </c>
      <c r="L779" s="37">
        <v>11297.426399999995</v>
      </c>
      <c r="M779" s="37">
        <v>11297.426399999995</v>
      </c>
      <c r="N779" s="37">
        <v>11297.426399999995</v>
      </c>
      <c r="O779" s="37">
        <v>10946.293694999995</v>
      </c>
      <c r="P779" s="37">
        <v>10211.421689999996</v>
      </c>
      <c r="Q779" s="37">
        <v>10211.421689999996</v>
      </c>
      <c r="R779" s="37">
        <v>10211.421689999996</v>
      </c>
      <c r="S779" s="37">
        <v>10211.421689999996</v>
      </c>
    </row>
    <row r="780" spans="2:19">
      <c r="B780" s="6">
        <v>2005</v>
      </c>
      <c r="C780" s="37">
        <v>0</v>
      </c>
      <c r="D780" s="37">
        <v>0</v>
      </c>
      <c r="E780" s="37">
        <v>0</v>
      </c>
      <c r="F780" s="37">
        <v>0</v>
      </c>
      <c r="G780" s="37">
        <v>0</v>
      </c>
      <c r="H780" s="37">
        <v>0</v>
      </c>
      <c r="I780" s="37">
        <v>0</v>
      </c>
      <c r="J780" s="37">
        <v>0</v>
      </c>
      <c r="K780" s="37">
        <v>0</v>
      </c>
      <c r="L780" s="37">
        <v>0</v>
      </c>
      <c r="M780" s="37">
        <v>0</v>
      </c>
      <c r="N780" s="37">
        <v>0</v>
      </c>
      <c r="O780" s="37">
        <v>0.73360000000116088</v>
      </c>
      <c r="P780" s="37">
        <v>0.73360000000116088</v>
      </c>
      <c r="Q780" s="37">
        <v>0.73360000000116088</v>
      </c>
      <c r="R780" s="37">
        <v>0.73360000000116088</v>
      </c>
      <c r="S780" s="37">
        <v>0.73360000000116088</v>
      </c>
    </row>
    <row r="781" spans="2:19">
      <c r="B781" s="6">
        <v>2004</v>
      </c>
      <c r="C781" s="37">
        <v>2234.4000000000005</v>
      </c>
      <c r="D781" s="37">
        <v>2234.4000000000005</v>
      </c>
      <c r="E781" s="37">
        <v>2234.4000000000005</v>
      </c>
      <c r="F781" s="37">
        <v>2234.4000000000005</v>
      </c>
      <c r="G781" s="37">
        <v>2234.4000000000005</v>
      </c>
      <c r="H781" s="37">
        <v>2234.4000000000005</v>
      </c>
      <c r="I781" s="37">
        <v>2234.4000000000005</v>
      </c>
      <c r="J781" s="37">
        <v>2234.4000000000005</v>
      </c>
      <c r="K781" s="37">
        <v>2234.4000000000005</v>
      </c>
      <c r="L781" s="37">
        <v>2234.4000000000005</v>
      </c>
      <c r="M781" s="37">
        <v>2234.4000000000005</v>
      </c>
      <c r="N781" s="37">
        <v>2234.4000000000005</v>
      </c>
      <c r="O781" s="37">
        <v>2234.4000000000005</v>
      </c>
      <c r="P781" s="37">
        <v>2234.4000000000005</v>
      </c>
      <c r="Q781" s="37">
        <v>2234.4000000000005</v>
      </c>
      <c r="R781" s="37">
        <v>2234.4000000000005</v>
      </c>
      <c r="S781" s="37">
        <v>2234.4000000000005</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13531.826399999994</v>
      </c>
      <c r="D856" s="8">
        <f>SUM(D778:D855)</f>
        <v>29027.587579999999</v>
      </c>
      <c r="E856" s="8">
        <f>SUM(E777:E855)</f>
        <v>34182.818780000001</v>
      </c>
      <c r="F856" s="8">
        <f>SUM(F776:F855)</f>
        <v>43553.935580000005</v>
      </c>
      <c r="G856" s="8">
        <f>SUM(G775:G855)</f>
        <v>67723.445980000004</v>
      </c>
      <c r="H856" s="8">
        <f>SUM(H769:H855)</f>
        <v>75401.939479999986</v>
      </c>
      <c r="I856" s="8">
        <f>SUM(I769:I855)</f>
        <v>86732.287420000008</v>
      </c>
      <c r="J856" s="8">
        <f t="shared" ref="J856" si="19">SUM(J769:J855)</f>
        <v>90761.201819999987</v>
      </c>
      <c r="K856" s="8">
        <f>SUM(K769:K855)</f>
        <v>109409.83822000001</v>
      </c>
      <c r="L856" s="8">
        <f t="shared" ref="L856" si="20">SUM(L769:L855)</f>
        <v>179208.30661999999</v>
      </c>
      <c r="M856" s="8">
        <f>SUM(M769:M855)</f>
        <v>182033.55822000001</v>
      </c>
      <c r="N856" s="11">
        <f>SUM(N764:N855)</f>
        <v>185050.40927</v>
      </c>
      <c r="O856" s="11">
        <f>SUM(O764:O855)</f>
        <v>179789.56447500002</v>
      </c>
      <c r="P856" s="11">
        <f>SUM(P764:P855)</f>
        <v>169674.03111500002</v>
      </c>
      <c r="Q856" s="11">
        <f>SUM(Q764:Q855)</f>
        <v>175498.34465499999</v>
      </c>
      <c r="R856" s="11">
        <f>SUM(R763:R855)</f>
        <v>184149.02585500001</v>
      </c>
      <c r="S856" s="11">
        <f>SUM(S763:S855)</f>
        <v>184149.02585500001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4723.1099999999997</v>
      </c>
      <c r="S859" s="37">
        <v>4723.1099999999997</v>
      </c>
    </row>
    <row r="860" spans="1:19">
      <c r="B860" s="6">
        <v>2020</v>
      </c>
      <c r="C860" s="36"/>
      <c r="D860" s="36"/>
      <c r="E860" s="36"/>
      <c r="F860" s="36"/>
      <c r="G860" s="36"/>
      <c r="H860" s="36"/>
      <c r="I860" s="36"/>
      <c r="J860" s="36"/>
      <c r="K860" s="36"/>
      <c r="L860" s="36"/>
      <c r="M860" s="36"/>
      <c r="N860" s="36"/>
      <c r="O860" s="36"/>
      <c r="P860" s="36"/>
      <c r="Q860" s="37">
        <v>2656.9046699999999</v>
      </c>
      <c r="R860" s="37">
        <v>2656.9046699999999</v>
      </c>
      <c r="S860" s="37">
        <v>2656.9046699999999</v>
      </c>
    </row>
    <row r="861" spans="1:19">
      <c r="A861" s="40"/>
      <c r="B861" s="6">
        <v>2019</v>
      </c>
      <c r="C861" s="36"/>
      <c r="D861" s="36"/>
      <c r="E861" s="36"/>
      <c r="F861" s="36"/>
      <c r="G861" s="36"/>
      <c r="H861" s="36"/>
      <c r="I861" s="36"/>
      <c r="J861" s="36"/>
      <c r="K861" s="36"/>
      <c r="L861" s="36"/>
      <c r="M861" s="36"/>
      <c r="N861" s="36"/>
      <c r="O861" s="36"/>
      <c r="P861" s="37">
        <v>179502.44884</v>
      </c>
      <c r="Q861" s="37">
        <v>179502.44884</v>
      </c>
      <c r="R861" s="37">
        <v>179502.44884</v>
      </c>
      <c r="S861" s="37">
        <v>179502.44884</v>
      </c>
    </row>
    <row r="862" spans="1:19">
      <c r="A862" s="40"/>
      <c r="B862" s="6">
        <v>2018</v>
      </c>
      <c r="C862" s="36"/>
      <c r="D862" s="36"/>
      <c r="E862" s="36"/>
      <c r="F862" s="36"/>
      <c r="G862" s="36"/>
      <c r="H862" s="36"/>
      <c r="I862" s="36"/>
      <c r="J862" s="36"/>
      <c r="K862" s="36"/>
      <c r="L862" s="36"/>
      <c r="M862" s="36"/>
      <c r="N862" s="36"/>
      <c r="O862" s="37">
        <v>27563.512889999991</v>
      </c>
      <c r="P862" s="37">
        <v>27563.512889999991</v>
      </c>
      <c r="Q862" s="37">
        <v>27563.512889999991</v>
      </c>
      <c r="R862" s="37">
        <v>27563.512889999991</v>
      </c>
      <c r="S862" s="37">
        <v>27563.512889999991</v>
      </c>
    </row>
    <row r="863" spans="1:19">
      <c r="A863" s="40"/>
      <c r="B863" s="6">
        <v>2017</v>
      </c>
      <c r="C863" s="36"/>
      <c r="D863" s="36"/>
      <c r="E863" s="36"/>
      <c r="F863" s="36"/>
      <c r="G863" s="36"/>
      <c r="H863" s="36"/>
      <c r="I863" s="36"/>
      <c r="J863" s="36"/>
      <c r="K863" s="36"/>
      <c r="L863" s="36"/>
      <c r="M863" s="36"/>
      <c r="N863" s="37">
        <v>98566.662915000008</v>
      </c>
      <c r="O863" s="37">
        <v>98627.211240000004</v>
      </c>
      <c r="P863" s="37">
        <v>98627.211240000004</v>
      </c>
      <c r="Q863" s="37">
        <v>98627.211240000004</v>
      </c>
      <c r="R863" s="37">
        <v>98627.211240000004</v>
      </c>
      <c r="S863" s="37">
        <v>98627.211240000004</v>
      </c>
    </row>
    <row r="864" spans="1:19">
      <c r="B864" s="6">
        <v>2016</v>
      </c>
      <c r="C864" s="36"/>
      <c r="D864" s="36"/>
      <c r="E864" s="36"/>
      <c r="F864" s="36"/>
      <c r="G864" s="36"/>
      <c r="H864" s="36"/>
      <c r="I864" s="36"/>
      <c r="J864" s="36"/>
      <c r="K864" s="36"/>
      <c r="L864" s="36"/>
      <c r="M864" s="37">
        <v>2199.6240000000003</v>
      </c>
      <c r="N864" s="37">
        <v>2199.6240000000003</v>
      </c>
      <c r="O864" s="37">
        <v>2199.6240000000003</v>
      </c>
      <c r="P864" s="37">
        <v>2199.6240000000003</v>
      </c>
      <c r="Q864" s="37">
        <v>2199.6240000000003</v>
      </c>
      <c r="R864" s="37">
        <v>2199.6240000000003</v>
      </c>
      <c r="S864" s="37">
        <v>2199.6240000000003</v>
      </c>
    </row>
    <row r="865" spans="2:19">
      <c r="B865" s="6">
        <v>2015</v>
      </c>
      <c r="C865" s="36"/>
      <c r="D865" s="36"/>
      <c r="E865" s="36"/>
      <c r="F865" s="36"/>
      <c r="G865" s="36"/>
      <c r="H865" s="36"/>
      <c r="I865" s="36"/>
      <c r="J865" s="36"/>
      <c r="K865" s="36"/>
      <c r="L865" s="37">
        <v>14766.1672</v>
      </c>
      <c r="M865" s="37">
        <v>14766.1672</v>
      </c>
      <c r="N865" s="37">
        <v>14766.1672</v>
      </c>
      <c r="O865" s="37">
        <v>14766.1672</v>
      </c>
      <c r="P865" s="37">
        <v>14766.1672</v>
      </c>
      <c r="Q865" s="37">
        <v>14766.1672</v>
      </c>
      <c r="R865" s="37">
        <v>14766.1672</v>
      </c>
      <c r="S865" s="37">
        <v>14766.1672</v>
      </c>
    </row>
    <row r="866" spans="2:19">
      <c r="B866" s="6">
        <v>2014</v>
      </c>
      <c r="C866" s="36"/>
      <c r="D866" s="36"/>
      <c r="E866" s="36"/>
      <c r="F866" s="36"/>
      <c r="G866" s="36"/>
      <c r="H866" s="36"/>
      <c r="I866" s="36"/>
      <c r="J866" s="36"/>
      <c r="K866" s="37">
        <v>10654.708000000002</v>
      </c>
      <c r="L866" s="37">
        <v>10654.708000000002</v>
      </c>
      <c r="M866" s="37">
        <v>10654.708000000002</v>
      </c>
      <c r="N866" s="37">
        <v>10654.708000000002</v>
      </c>
      <c r="O866" s="37">
        <v>10428.282535000002</v>
      </c>
      <c r="P866" s="37">
        <v>10428.282535000002</v>
      </c>
      <c r="Q866" s="37">
        <v>10428.282535000002</v>
      </c>
      <c r="R866" s="37">
        <v>10428.282535000002</v>
      </c>
      <c r="S866" s="37">
        <v>10428.282535000002</v>
      </c>
    </row>
    <row r="867" spans="2:19">
      <c r="B867" s="6">
        <v>2013</v>
      </c>
      <c r="C867" s="36"/>
      <c r="D867" s="36"/>
      <c r="E867" s="36"/>
      <c r="F867" s="36"/>
      <c r="G867" s="36"/>
      <c r="H867" s="36"/>
      <c r="I867" s="36"/>
      <c r="J867" s="37">
        <v>13717.345600000004</v>
      </c>
      <c r="K867" s="37">
        <v>13717.345600000004</v>
      </c>
      <c r="L867" s="37">
        <v>13717.345600000004</v>
      </c>
      <c r="M867" s="37">
        <v>13717.345600000004</v>
      </c>
      <c r="N867" s="37">
        <v>13717.345600000004</v>
      </c>
      <c r="O867" s="37">
        <v>13717.345600000004</v>
      </c>
      <c r="P867" s="37">
        <v>13717.345600000004</v>
      </c>
      <c r="Q867" s="37">
        <v>13717.345600000004</v>
      </c>
      <c r="R867" s="37">
        <v>13717.345600000004</v>
      </c>
      <c r="S867" s="37">
        <v>13717.345600000004</v>
      </c>
    </row>
    <row r="868" spans="2:19">
      <c r="B868" s="6">
        <v>2012</v>
      </c>
      <c r="C868" s="36"/>
      <c r="D868" s="36"/>
      <c r="E868" s="36"/>
      <c r="F868" s="36"/>
      <c r="G868" s="36"/>
      <c r="H868" s="36"/>
      <c r="I868" s="37">
        <v>31568.376</v>
      </c>
      <c r="J868" s="37">
        <v>31568.376</v>
      </c>
      <c r="K868" s="37">
        <v>31568.376</v>
      </c>
      <c r="L868" s="37">
        <v>31568.376</v>
      </c>
      <c r="M868" s="37">
        <v>31568.376</v>
      </c>
      <c r="N868" s="37">
        <v>31568.376</v>
      </c>
      <c r="O868" s="37">
        <v>31568.376</v>
      </c>
      <c r="P868" s="37">
        <v>31568.376</v>
      </c>
      <c r="Q868" s="37">
        <v>31568.376</v>
      </c>
      <c r="R868" s="37">
        <v>31568.376</v>
      </c>
      <c r="S868" s="37">
        <v>31568.376</v>
      </c>
    </row>
    <row r="869" spans="2:19">
      <c r="B869" s="6">
        <v>2011</v>
      </c>
      <c r="C869" s="36"/>
      <c r="D869" s="36"/>
      <c r="E869" s="36"/>
      <c r="F869" s="36"/>
      <c r="G869" s="36"/>
      <c r="H869" s="37">
        <v>20123.88</v>
      </c>
      <c r="I869" s="37">
        <v>20123.88</v>
      </c>
      <c r="J869" s="37">
        <v>20123.88</v>
      </c>
      <c r="K869" s="37">
        <v>20123.88</v>
      </c>
      <c r="L869" s="37">
        <v>20123.88</v>
      </c>
      <c r="M869" s="37">
        <v>20123.88</v>
      </c>
      <c r="N869" s="37">
        <v>20123.88</v>
      </c>
      <c r="O869" s="37">
        <v>20123.88</v>
      </c>
      <c r="P869" s="37">
        <v>20123.88</v>
      </c>
      <c r="Q869" s="37">
        <v>20123.88</v>
      </c>
      <c r="R869" s="37">
        <v>20123.88</v>
      </c>
      <c r="S869" s="37">
        <v>20123.88</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100.45000000000073</v>
      </c>
      <c r="D876" s="37">
        <v>100.45000000000073</v>
      </c>
      <c r="E876" s="37">
        <v>100.45000000000073</v>
      </c>
      <c r="F876" s="37">
        <v>100.45000000000073</v>
      </c>
      <c r="G876" s="37">
        <v>100.45000000000073</v>
      </c>
      <c r="H876" s="37">
        <v>100.45000000000073</v>
      </c>
      <c r="I876" s="37">
        <v>100.45000000000073</v>
      </c>
      <c r="J876" s="37">
        <v>100.45000000000073</v>
      </c>
      <c r="K876" s="37">
        <v>100.45000000000073</v>
      </c>
      <c r="L876" s="37">
        <v>100.45000000000073</v>
      </c>
      <c r="M876" s="37">
        <v>100.45000000000073</v>
      </c>
      <c r="N876" s="37">
        <v>100.45000000000073</v>
      </c>
      <c r="O876" s="37">
        <v>100.45000000000027</v>
      </c>
      <c r="P876" s="37">
        <v>100.45000000000027</v>
      </c>
      <c r="Q876" s="37">
        <v>100.45000000000027</v>
      </c>
      <c r="R876" s="37">
        <v>100.45000000000027</v>
      </c>
      <c r="S876" s="37">
        <v>100.45000000000027</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100.45000000000073</v>
      </c>
      <c r="D951" s="8">
        <f>SUM(D873:D950)</f>
        <v>100.45000000000073</v>
      </c>
      <c r="E951" s="8">
        <f>SUM(E872:E950)</f>
        <v>100.45000000000073</v>
      </c>
      <c r="F951" s="8">
        <f>SUM(F871:F950)</f>
        <v>100.45000000000073</v>
      </c>
      <c r="G951" s="8">
        <f>SUM(G870:G950)</f>
        <v>100.45000000000073</v>
      </c>
      <c r="H951" s="8">
        <f>SUM(H864:H950)</f>
        <v>20224.330000000002</v>
      </c>
      <c r="I951" s="8">
        <f>SUM(I864:I950)</f>
        <v>51792.706000000006</v>
      </c>
      <c r="J951" s="8">
        <f t="shared" ref="J951" si="21">SUM(J864:J950)</f>
        <v>65510.051600000006</v>
      </c>
      <c r="K951" s="8">
        <f>SUM(K864:K950)</f>
        <v>76164.759600000005</v>
      </c>
      <c r="L951" s="8">
        <f t="shared" ref="L951" si="22">SUM(L864:L950)</f>
        <v>90930.926800000016</v>
      </c>
      <c r="M951" s="8">
        <f>SUM(M864:M950)</f>
        <v>93130.550800000012</v>
      </c>
      <c r="N951" s="11">
        <f>SUM(N859:N950)</f>
        <v>191697.21371500002</v>
      </c>
      <c r="O951" s="11">
        <f>SUM(O859:O950)</f>
        <v>219094.84946500001</v>
      </c>
      <c r="P951" s="11">
        <f>SUM(P859:P950)</f>
        <v>398597.298305</v>
      </c>
      <c r="Q951" s="11">
        <f>SUM(Q859:Q950)</f>
        <v>401254.20297500002</v>
      </c>
      <c r="R951" s="11">
        <f>SUM(R858:R950)</f>
        <v>405977.31297500007</v>
      </c>
      <c r="S951" s="11">
        <f>SUM(S858:S950)</f>
        <v>405977.31297500007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21979.570724999998</v>
      </c>
      <c r="R955" s="37">
        <v>21979.570724999998</v>
      </c>
      <c r="S955" s="37">
        <v>21979.570724999998</v>
      </c>
    </row>
    <row r="956" spans="1:19">
      <c r="A956" s="40"/>
      <c r="B956" s="6">
        <v>2019</v>
      </c>
      <c r="C956" s="36"/>
      <c r="D956" s="36"/>
      <c r="E956" s="36"/>
      <c r="F956" s="36"/>
      <c r="G956" s="36"/>
      <c r="H956" s="36"/>
      <c r="I956" s="36"/>
      <c r="J956" s="36"/>
      <c r="K956" s="36"/>
      <c r="L956" s="36"/>
      <c r="M956" s="36"/>
      <c r="N956" s="36"/>
      <c r="O956" s="36"/>
      <c r="P956" s="37">
        <v>169413.46174500001</v>
      </c>
      <c r="Q956" s="37">
        <v>169413.46174500001</v>
      </c>
      <c r="R956" s="37">
        <v>169413.46174500001</v>
      </c>
      <c r="S956" s="37">
        <v>169413.46174500001</v>
      </c>
    </row>
    <row r="957" spans="1:19">
      <c r="A957" s="40"/>
      <c r="B957" s="6">
        <v>2018</v>
      </c>
      <c r="C957" s="36"/>
      <c r="D957" s="36"/>
      <c r="E957" s="36"/>
      <c r="F957" s="36"/>
      <c r="G957" s="36"/>
      <c r="H957" s="36"/>
      <c r="I957" s="36"/>
      <c r="J957" s="36"/>
      <c r="K957" s="36"/>
      <c r="L957" s="36"/>
      <c r="M957" s="36"/>
      <c r="N957" s="36"/>
      <c r="O957" s="37">
        <v>3516.51</v>
      </c>
      <c r="P957" s="37">
        <v>3516.51</v>
      </c>
      <c r="Q957" s="37">
        <v>3516.51</v>
      </c>
      <c r="R957" s="37">
        <v>3516.51</v>
      </c>
      <c r="S957" s="37">
        <v>3516.51</v>
      </c>
    </row>
    <row r="958" spans="1:19">
      <c r="A958" s="40"/>
      <c r="B958" s="6">
        <v>2017</v>
      </c>
      <c r="C958" s="36"/>
      <c r="D958" s="36"/>
      <c r="E958" s="36"/>
      <c r="F958" s="36"/>
      <c r="G958" s="36"/>
      <c r="H958" s="36"/>
      <c r="I958" s="36"/>
      <c r="J958" s="36"/>
      <c r="K958" s="36"/>
      <c r="L958" s="36"/>
      <c r="M958" s="36"/>
      <c r="N958" s="37">
        <v>50638.450000000004</v>
      </c>
      <c r="O958" s="37">
        <v>50638.450000000004</v>
      </c>
      <c r="P958" s="37">
        <v>50638.450000000004</v>
      </c>
      <c r="Q958" s="37">
        <v>50638.450000000004</v>
      </c>
      <c r="R958" s="37">
        <v>50638.450000000004</v>
      </c>
      <c r="S958" s="37">
        <v>50638.450000000004</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33052.740000000005</v>
      </c>
      <c r="M960" s="37">
        <v>33052.740000000005</v>
      </c>
      <c r="N960" s="37">
        <v>33052.740000000005</v>
      </c>
      <c r="O960" s="37">
        <v>33052.740000000005</v>
      </c>
      <c r="P960" s="37">
        <v>33052.740000000005</v>
      </c>
      <c r="Q960" s="37">
        <v>33052.740000000005</v>
      </c>
      <c r="R960" s="37">
        <v>33052.740000000005</v>
      </c>
      <c r="S960" s="37">
        <v>33052.740000000005</v>
      </c>
    </row>
    <row r="961" spans="2:19">
      <c r="B961" s="6">
        <v>2014</v>
      </c>
      <c r="C961" s="36"/>
      <c r="D961" s="36"/>
      <c r="E961" s="36"/>
      <c r="F961" s="36"/>
      <c r="G961" s="36"/>
      <c r="H961" s="36"/>
      <c r="I961" s="36"/>
      <c r="J961" s="36"/>
      <c r="K961" s="37">
        <v>23394.073600000003</v>
      </c>
      <c r="L961" s="37">
        <v>23394.073600000003</v>
      </c>
      <c r="M961" s="37">
        <v>23394.073600000003</v>
      </c>
      <c r="N961" s="37">
        <v>23394.073600000003</v>
      </c>
      <c r="O961" s="37">
        <v>23394.073600000003</v>
      </c>
      <c r="P961" s="37">
        <v>23394.073600000003</v>
      </c>
      <c r="Q961" s="37">
        <v>12335.993600000003</v>
      </c>
      <c r="R961" s="37">
        <v>12335.993600000003</v>
      </c>
      <c r="S961" s="37">
        <v>12335.993600000003</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12936.46</v>
      </c>
      <c r="J963" s="37">
        <v>12936.46</v>
      </c>
      <c r="K963" s="37">
        <v>12936.46</v>
      </c>
      <c r="L963" s="37">
        <v>12936.46</v>
      </c>
      <c r="M963" s="37">
        <v>12936.46</v>
      </c>
      <c r="N963" s="37">
        <v>12936.46</v>
      </c>
      <c r="O963" s="37">
        <v>12936.46</v>
      </c>
      <c r="P963" s="37">
        <v>12936.46</v>
      </c>
      <c r="Q963" s="37">
        <v>12936.46</v>
      </c>
      <c r="R963" s="37">
        <v>12936.46</v>
      </c>
      <c r="S963" s="37">
        <v>12936.46</v>
      </c>
    </row>
    <row r="964" spans="2:19">
      <c r="B964" s="6">
        <v>2011</v>
      </c>
      <c r="C964" s="36"/>
      <c r="D964" s="36"/>
      <c r="E964" s="36"/>
      <c r="F964" s="36"/>
      <c r="G964" s="36"/>
      <c r="H964" s="37">
        <v>88368.994000000006</v>
      </c>
      <c r="I964" s="37">
        <v>88368.994000000006</v>
      </c>
      <c r="J964" s="37">
        <v>88368.994000000006</v>
      </c>
      <c r="K964" s="37">
        <v>88368.994000000006</v>
      </c>
      <c r="L964" s="37">
        <v>88368.994000000006</v>
      </c>
      <c r="M964" s="37">
        <v>88368.994000000006</v>
      </c>
      <c r="N964" s="37">
        <v>88368.994000000006</v>
      </c>
      <c r="O964" s="37">
        <v>88368.994000000006</v>
      </c>
      <c r="P964" s="37">
        <v>74255.505940000003</v>
      </c>
      <c r="Q964" s="37">
        <v>11893.482720000015</v>
      </c>
      <c r="R964" s="37">
        <v>11893.482720000015</v>
      </c>
      <c r="S964" s="37">
        <v>11893.482720000015</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20086.45</v>
      </c>
      <c r="G966" s="37">
        <v>20086.45</v>
      </c>
      <c r="H966" s="37">
        <v>20086.45</v>
      </c>
      <c r="I966" s="37">
        <v>20086.45</v>
      </c>
      <c r="J966" s="37">
        <v>20086.45</v>
      </c>
      <c r="K966" s="37">
        <v>20086.45</v>
      </c>
      <c r="L966" s="37">
        <v>20086.45</v>
      </c>
      <c r="M966" s="37">
        <v>20086.45</v>
      </c>
      <c r="N966" s="37">
        <v>20086.45</v>
      </c>
      <c r="O966" s="37">
        <v>20086.45</v>
      </c>
      <c r="P966" s="37">
        <v>20086.45</v>
      </c>
      <c r="Q966" s="37">
        <v>20086.45</v>
      </c>
      <c r="R966" s="37">
        <v>20086.45</v>
      </c>
      <c r="S966" s="37">
        <v>20086.45</v>
      </c>
    </row>
    <row r="967" spans="2:19">
      <c r="B967" s="6">
        <v>2008</v>
      </c>
      <c r="C967" s="36"/>
      <c r="D967" s="36"/>
      <c r="E967" s="37">
        <v>19936.5</v>
      </c>
      <c r="F967" s="37">
        <v>19936.5</v>
      </c>
      <c r="G967" s="37">
        <v>19936.5</v>
      </c>
      <c r="H967" s="37">
        <v>19936.5</v>
      </c>
      <c r="I967" s="37">
        <v>19936.5</v>
      </c>
      <c r="J967" s="37">
        <v>19936.5</v>
      </c>
      <c r="K967" s="37">
        <v>19936.5</v>
      </c>
      <c r="L967" s="37">
        <v>19936.5</v>
      </c>
      <c r="M967" s="37">
        <v>19936.5</v>
      </c>
      <c r="N967" s="37">
        <v>19936.5</v>
      </c>
      <c r="O967" s="37">
        <v>20478.279770000005</v>
      </c>
      <c r="P967" s="37">
        <v>20478.279770000005</v>
      </c>
      <c r="Q967" s="37">
        <v>541.77977000000465</v>
      </c>
      <c r="R967" s="37">
        <v>541.77977000000465</v>
      </c>
      <c r="S967" s="37">
        <v>541.77977000000465</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13834.79</v>
      </c>
      <c r="D970" s="37">
        <v>13834.79</v>
      </c>
      <c r="E970" s="37">
        <v>13834.79</v>
      </c>
      <c r="F970" s="37">
        <v>13834.79</v>
      </c>
      <c r="G970" s="37">
        <v>13834.79</v>
      </c>
      <c r="H970" s="37">
        <v>13834.79</v>
      </c>
      <c r="I970" s="37">
        <v>13834.79</v>
      </c>
      <c r="J970" s="37">
        <v>13834.79</v>
      </c>
      <c r="K970" s="37">
        <v>13834.79</v>
      </c>
      <c r="L970" s="37">
        <v>13834.79</v>
      </c>
      <c r="M970" s="37">
        <v>13834.79</v>
      </c>
      <c r="N970" s="37">
        <v>13834.79</v>
      </c>
      <c r="O970" s="37">
        <v>13834.79</v>
      </c>
      <c r="P970" s="37">
        <v>13834.79</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11087.7592</v>
      </c>
      <c r="D972" s="37">
        <v>11087.7592</v>
      </c>
      <c r="E972" s="37">
        <v>11087.7592</v>
      </c>
      <c r="F972" s="37">
        <v>11087.7592</v>
      </c>
      <c r="G972" s="37">
        <v>11087.7592</v>
      </c>
      <c r="H972" s="37">
        <v>11087.7592</v>
      </c>
      <c r="I972" s="37">
        <v>11087.7592</v>
      </c>
      <c r="J972" s="37">
        <v>11087.7592</v>
      </c>
      <c r="K972" s="37">
        <v>11087.7592</v>
      </c>
      <c r="L972" s="37">
        <v>11087.7592</v>
      </c>
      <c r="M972" s="37">
        <v>11087.7592</v>
      </c>
      <c r="N972" s="37">
        <v>11087.7592</v>
      </c>
      <c r="O972" s="37">
        <v>11087.7592</v>
      </c>
      <c r="P972" s="37">
        <v>11087.7592</v>
      </c>
      <c r="Q972" s="37">
        <v>11087.7592</v>
      </c>
      <c r="R972" s="37">
        <v>11087.7592</v>
      </c>
      <c r="S972" s="37">
        <v>11087.7592</v>
      </c>
    </row>
    <row r="973" spans="2:19">
      <c r="B973" s="6">
        <v>2002</v>
      </c>
      <c r="C973" s="37">
        <v>0</v>
      </c>
      <c r="D973" s="37">
        <v>0</v>
      </c>
      <c r="E973" s="37">
        <v>0</v>
      </c>
      <c r="F973" s="37">
        <v>0</v>
      </c>
      <c r="G973" s="37">
        <v>0</v>
      </c>
      <c r="H973" s="37">
        <v>0</v>
      </c>
      <c r="I973" s="37">
        <v>0</v>
      </c>
      <c r="J973" s="37">
        <v>0</v>
      </c>
      <c r="K973" s="37">
        <v>0</v>
      </c>
      <c r="L973" s="37">
        <v>0</v>
      </c>
      <c r="M973" s="37">
        <v>0</v>
      </c>
      <c r="N973" s="37">
        <v>0</v>
      </c>
      <c r="O973" s="37">
        <f>-1308.8488*0</f>
        <v>0</v>
      </c>
      <c r="P973" s="37">
        <f t="shared" ref="P973:S973" si="23">-1308.8488*0</f>
        <v>0</v>
      </c>
      <c r="Q973" s="37">
        <f t="shared" si="23"/>
        <v>0</v>
      </c>
      <c r="R973" s="37">
        <f t="shared" si="23"/>
        <v>0</v>
      </c>
      <c r="S973" s="37">
        <f t="shared" si="23"/>
        <v>0</v>
      </c>
    </row>
    <row r="974" spans="2:19">
      <c r="B974" s="6">
        <v>2001</v>
      </c>
      <c r="C974" s="37">
        <v>0</v>
      </c>
      <c r="D974" s="37">
        <v>0</v>
      </c>
      <c r="E974" s="37">
        <v>0</v>
      </c>
      <c r="F974" s="37">
        <v>0</v>
      </c>
      <c r="G974" s="37">
        <v>0</v>
      </c>
      <c r="H974" s="37">
        <v>0</v>
      </c>
      <c r="I974" s="37">
        <v>0</v>
      </c>
      <c r="J974" s="37">
        <v>0</v>
      </c>
      <c r="K974" s="37">
        <v>0</v>
      </c>
      <c r="L974" s="37">
        <v>0</v>
      </c>
      <c r="M974" s="37">
        <v>0</v>
      </c>
      <c r="N974" s="37">
        <v>0</v>
      </c>
      <c r="O974" s="37">
        <f>-7808.9928*0</f>
        <v>0</v>
      </c>
      <c r="P974" s="37">
        <f t="shared" ref="P974:S974" si="24">-7808.9928*0</f>
        <v>0</v>
      </c>
      <c r="Q974" s="37">
        <f t="shared" si="24"/>
        <v>0</v>
      </c>
      <c r="R974" s="37">
        <f t="shared" si="24"/>
        <v>0</v>
      </c>
      <c r="S974" s="37">
        <f t="shared" si="24"/>
        <v>0</v>
      </c>
    </row>
    <row r="975" spans="2:19">
      <c r="B975" s="6">
        <v>2000</v>
      </c>
      <c r="C975" s="37">
        <v>0</v>
      </c>
      <c r="D975" s="37">
        <v>0</v>
      </c>
      <c r="E975" s="37">
        <v>0</v>
      </c>
      <c r="F975" s="37">
        <v>0</v>
      </c>
      <c r="G975" s="37">
        <v>0</v>
      </c>
      <c r="H975" s="37">
        <v>0</v>
      </c>
      <c r="I975" s="37">
        <v>0</v>
      </c>
      <c r="J975" s="37">
        <v>0</v>
      </c>
      <c r="K975" s="37">
        <v>0</v>
      </c>
      <c r="L975" s="37">
        <v>0</v>
      </c>
      <c r="M975" s="37">
        <v>0</v>
      </c>
      <c r="N975" s="37">
        <v>0</v>
      </c>
      <c r="O975" s="37">
        <f>-0.000671686189889442*0</f>
        <v>0</v>
      </c>
      <c r="P975" s="37">
        <f t="shared" ref="P975:S975" si="25">-0.000671686189889442*0</f>
        <v>0</v>
      </c>
      <c r="Q975" s="37">
        <f t="shared" si="25"/>
        <v>0</v>
      </c>
      <c r="R975" s="37">
        <f t="shared" si="25"/>
        <v>0</v>
      </c>
      <c r="S975" s="37">
        <f t="shared" si="25"/>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24922.549200000001</v>
      </c>
      <c r="D1046" s="8">
        <f>SUM(D968:D1045)</f>
        <v>24922.549200000001</v>
      </c>
      <c r="E1046" s="8">
        <f>SUM(E967:E1045)</f>
        <v>44859.049200000001</v>
      </c>
      <c r="F1046" s="8">
        <f>SUM(F966:F1045)</f>
        <v>64945.499199999998</v>
      </c>
      <c r="G1046" s="8">
        <f>SUM(G965:G1045)</f>
        <v>64945.499199999998</v>
      </c>
      <c r="H1046" s="8">
        <f>SUM(H959:H1045)</f>
        <v>153314.4932</v>
      </c>
      <c r="I1046" s="8">
        <f>SUM(I959:I1045)</f>
        <v>166250.95319999999</v>
      </c>
      <c r="J1046" s="8">
        <f t="shared" ref="J1046" si="26">SUM(J959:J1045)</f>
        <v>166250.95319999999</v>
      </c>
      <c r="K1046" s="8">
        <f>SUM(K959:K1045)</f>
        <v>189645.02680000002</v>
      </c>
      <c r="L1046" s="8">
        <f t="shared" ref="L1046" si="27">SUM(L959:L1045)</f>
        <v>222697.76680000004</v>
      </c>
      <c r="M1046" s="8">
        <f>SUM(M959:M1045)</f>
        <v>222697.76680000004</v>
      </c>
      <c r="N1046" s="11">
        <f>SUM(N954:N1045)</f>
        <v>273336.21680000005</v>
      </c>
      <c r="O1046" s="11">
        <f>SUM(O954:O1045)</f>
        <v>277394.50656999997</v>
      </c>
      <c r="P1046" s="11">
        <f>SUM(P954:P1045)</f>
        <v>432694.48025500006</v>
      </c>
      <c r="Q1046" s="11">
        <f>SUM(Q954:Q1045)</f>
        <v>347482.65776000009</v>
      </c>
      <c r="R1046" s="11">
        <f>SUM(R953:R1045)</f>
        <v>347482.65776000009</v>
      </c>
      <c r="S1046" s="11">
        <f>SUM(S953:S1045)</f>
        <v>347482.65776000009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84981.23</v>
      </c>
      <c r="G1061" s="37">
        <v>84981.23</v>
      </c>
      <c r="H1061" s="37">
        <v>84981.23</v>
      </c>
      <c r="I1061" s="37">
        <v>84981.23</v>
      </c>
      <c r="J1061" s="37">
        <v>84981.23</v>
      </c>
      <c r="K1061" s="37">
        <v>84981.23</v>
      </c>
      <c r="L1061" s="37">
        <v>84981.23</v>
      </c>
      <c r="M1061" s="37">
        <v>84981.23</v>
      </c>
      <c r="N1061" s="37">
        <v>84981.23</v>
      </c>
      <c r="O1061" s="37">
        <v>84981.23</v>
      </c>
      <c r="P1061" s="37">
        <v>84981.23</v>
      </c>
      <c r="Q1061" s="37">
        <v>84981.23</v>
      </c>
      <c r="R1061" s="37">
        <v>84981.23</v>
      </c>
      <c r="S1061" s="37">
        <v>84981.23</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119169.9</v>
      </c>
      <c r="D1066" s="37">
        <v>119169.9</v>
      </c>
      <c r="E1066" s="37">
        <v>119169.9</v>
      </c>
      <c r="F1066" s="37">
        <v>119169.9</v>
      </c>
      <c r="G1066" s="37">
        <v>119169.9</v>
      </c>
      <c r="H1066" s="37">
        <v>119169.9</v>
      </c>
      <c r="I1066" s="37">
        <v>119169.9</v>
      </c>
      <c r="J1066" s="37">
        <v>119169.9</v>
      </c>
      <c r="K1066" s="37">
        <v>119169.9</v>
      </c>
      <c r="L1066" s="37">
        <v>119169.9</v>
      </c>
      <c r="M1066" s="37">
        <v>119169.9</v>
      </c>
      <c r="N1066" s="37">
        <v>119169.9</v>
      </c>
      <c r="O1066" s="37">
        <v>119169.9</v>
      </c>
      <c r="P1066" s="37">
        <v>119169.9</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25487.654857528516</v>
      </c>
      <c r="D1070" s="37">
        <v>25487.654857528516</v>
      </c>
      <c r="E1070" s="37">
        <v>25487.654857528516</v>
      </c>
      <c r="F1070" s="37">
        <v>25487.654857528516</v>
      </c>
      <c r="G1070" s="37">
        <v>25487.654857528516</v>
      </c>
      <c r="H1070" s="37">
        <v>25487.654857528516</v>
      </c>
      <c r="I1070" s="37">
        <v>25487.654857528516</v>
      </c>
      <c r="J1070" s="37">
        <v>25487.654857528516</v>
      </c>
      <c r="K1070" s="37">
        <v>25487.654857528516</v>
      </c>
      <c r="L1070" s="37">
        <v>25487.654857528516</v>
      </c>
      <c r="M1070" s="37">
        <v>25487.654857528516</v>
      </c>
      <c r="N1070" s="37">
        <v>25487.654857528516</v>
      </c>
      <c r="O1070" s="37">
        <v>25487.654857528516</v>
      </c>
      <c r="P1070" s="37">
        <v>25487.654857528516</v>
      </c>
      <c r="Q1070" s="37">
        <v>25487.654857528516</v>
      </c>
      <c r="R1070" s="37">
        <v>25487.654857528516</v>
      </c>
      <c r="S1070" s="37">
        <v>25487.654857528516</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16461.594310343949</v>
      </c>
      <c r="D1072" s="37">
        <v>16461.594310343949</v>
      </c>
      <c r="E1072" s="37">
        <v>16461.594310343949</v>
      </c>
      <c r="F1072" s="37">
        <v>16461.594310343949</v>
      </c>
      <c r="G1072" s="37">
        <v>16461.594310343949</v>
      </c>
      <c r="H1072" s="37">
        <v>16461.594310343949</v>
      </c>
      <c r="I1072" s="37">
        <v>16461.594310343949</v>
      </c>
      <c r="J1072" s="37">
        <v>16461.594310343949</v>
      </c>
      <c r="K1072" s="37">
        <v>16461.594310343949</v>
      </c>
      <c r="L1072" s="37">
        <v>16461.594310343949</v>
      </c>
      <c r="M1072" s="37">
        <v>16461.594310343949</v>
      </c>
      <c r="N1072" s="37">
        <v>16461.594310343949</v>
      </c>
      <c r="O1072" s="37">
        <v>16461.594310343949</v>
      </c>
      <c r="P1072" s="37">
        <v>16461.594310343949</v>
      </c>
      <c r="Q1072" s="37">
        <v>16461.594310343949</v>
      </c>
      <c r="R1072" s="37">
        <v>16461.594310343949</v>
      </c>
      <c r="S1072" s="37">
        <v>16461.594310343949</v>
      </c>
    </row>
    <row r="1073" spans="2:19">
      <c r="B1073" s="6">
        <v>1997</v>
      </c>
      <c r="C1073" s="37">
        <v>3.815260024566669E-4</v>
      </c>
      <c r="D1073" s="37">
        <v>3.815260024566669E-4</v>
      </c>
      <c r="E1073" s="37">
        <v>3.815260024566669E-4</v>
      </c>
      <c r="F1073" s="37">
        <v>3.815260024566669E-4</v>
      </c>
      <c r="G1073" s="37">
        <v>3.815260024566669E-4</v>
      </c>
      <c r="H1073" s="37">
        <v>3.815260024566669E-4</v>
      </c>
      <c r="I1073" s="37">
        <v>3.815260024566669E-4</v>
      </c>
      <c r="J1073" s="37">
        <v>3.815260024566669E-4</v>
      </c>
      <c r="K1073" s="37">
        <v>3.815260024566669E-4</v>
      </c>
      <c r="L1073" s="37">
        <v>3.815260024566669E-4</v>
      </c>
      <c r="M1073" s="37">
        <v>3.815260024566669E-4</v>
      </c>
      <c r="N1073" s="37">
        <v>3.815260024566669E-4</v>
      </c>
      <c r="O1073" s="37">
        <v>3.815260024566669E-4</v>
      </c>
      <c r="P1073" s="37">
        <v>3.815260024566669E-4</v>
      </c>
      <c r="Q1073" s="37">
        <v>3.815260024566669E-4</v>
      </c>
      <c r="R1073" s="37">
        <v>3.815260024566669E-4</v>
      </c>
      <c r="S1073" s="37">
        <v>3.815260024566669E-4</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161119.14954939845</v>
      </c>
      <c r="D1141" s="8">
        <f>SUM(D1063:D1140)</f>
        <v>161119.14954939845</v>
      </c>
      <c r="E1141" s="8">
        <f>SUM(E1062:E1140)</f>
        <v>161119.14954939845</v>
      </c>
      <c r="F1141" s="8">
        <f>SUM(F1061:F1140)</f>
        <v>246100.37954939849</v>
      </c>
      <c r="G1141" s="8">
        <f>SUM(G1060:G1140)</f>
        <v>246100.37954939849</v>
      </c>
      <c r="H1141" s="8">
        <f>SUM(H1054:H1140)</f>
        <v>246100.37954939849</v>
      </c>
      <c r="I1141" s="8">
        <f>SUM(I1054:I1140)</f>
        <v>246100.37954939849</v>
      </c>
      <c r="J1141" s="8">
        <f t="shared" ref="J1141" si="28">SUM(J1054:J1140)</f>
        <v>246100.37954939849</v>
      </c>
      <c r="K1141" s="8">
        <f>SUM(K1054:K1140)</f>
        <v>246100.37954939849</v>
      </c>
      <c r="L1141" s="8">
        <f t="shared" ref="L1141" si="29">SUM(L1054:L1140)</f>
        <v>246100.37954939849</v>
      </c>
      <c r="M1141" s="8">
        <f>SUM(M1054:M1140)</f>
        <v>246100.37954939849</v>
      </c>
      <c r="N1141" s="11">
        <f>SUM(N1049:N1140)</f>
        <v>246100.37954939849</v>
      </c>
      <c r="O1141" s="11">
        <f>SUM(O1049:O1140)</f>
        <v>246100.37954939849</v>
      </c>
      <c r="P1141" s="11">
        <f>SUM(P1049:P1140)</f>
        <v>246100.37954939849</v>
      </c>
      <c r="Q1141" s="11">
        <f>SUM(Q1049:Q1140)</f>
        <v>126930.47954939846</v>
      </c>
      <c r="R1141" s="11">
        <f>SUM(R1048:R1140)</f>
        <v>126930.47954939846</v>
      </c>
      <c r="S1141" s="11">
        <f>SUM(S1048:S1140)</f>
        <v>126930.47954939846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16292.119999999999</v>
      </c>
      <c r="I1154" s="37">
        <v>16292.119999999999</v>
      </c>
      <c r="J1154" s="37">
        <v>16292.119999999999</v>
      </c>
      <c r="K1154" s="37">
        <v>16292.119999999999</v>
      </c>
      <c r="L1154" s="37">
        <v>16292.119999999999</v>
      </c>
      <c r="M1154" s="37">
        <v>16292.119999999999</v>
      </c>
      <c r="N1154" s="37">
        <v>16292.119999999999</v>
      </c>
      <c r="O1154" s="37">
        <v>16292.119999999999</v>
      </c>
      <c r="P1154" s="37">
        <v>16292.119999999999</v>
      </c>
      <c r="Q1154" s="37">
        <v>16292.119999999999</v>
      </c>
      <c r="R1154" s="37">
        <v>16292.119999999999</v>
      </c>
      <c r="S1154" s="37">
        <v>16292.119999999999</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6505.7</v>
      </c>
      <c r="D1160" s="37">
        <v>6505.7</v>
      </c>
      <c r="E1160" s="37">
        <v>6505.7</v>
      </c>
      <c r="F1160" s="37">
        <v>6505.7</v>
      </c>
      <c r="G1160" s="37">
        <v>6505.7</v>
      </c>
      <c r="H1160" s="37">
        <v>6505.7</v>
      </c>
      <c r="I1160" s="37">
        <v>6505.7</v>
      </c>
      <c r="J1160" s="37">
        <v>6505.7</v>
      </c>
      <c r="K1160" s="37">
        <v>6505.7</v>
      </c>
      <c r="L1160" s="37">
        <v>6505.7</v>
      </c>
      <c r="M1160" s="37">
        <v>6505.7</v>
      </c>
      <c r="N1160" s="37">
        <v>6505.7</v>
      </c>
      <c r="O1160" s="37">
        <v>6505.7</v>
      </c>
      <c r="P1160" s="37">
        <v>6505.7</v>
      </c>
      <c r="Q1160" s="37">
        <v>11553.95</v>
      </c>
      <c r="R1160" s="37">
        <v>11553.95</v>
      </c>
      <c r="S1160" s="37">
        <v>11553.95</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14005.205085411308</v>
      </c>
      <c r="D1169" s="37">
        <v>14005.205085411308</v>
      </c>
      <c r="E1169" s="37">
        <v>14005.205085411308</v>
      </c>
      <c r="F1169" s="37">
        <v>14005.205085411308</v>
      </c>
      <c r="G1169" s="37">
        <v>14005.205085411308</v>
      </c>
      <c r="H1169" s="37">
        <v>14005.205085411308</v>
      </c>
      <c r="I1169" s="37">
        <v>14005.205085411308</v>
      </c>
      <c r="J1169" s="37">
        <v>14005.205085411308</v>
      </c>
      <c r="K1169" s="37">
        <v>14005.205085411308</v>
      </c>
      <c r="L1169" s="37">
        <v>14005.205085411308</v>
      </c>
      <c r="M1169" s="37">
        <v>14005.205085411308</v>
      </c>
      <c r="N1169" s="37">
        <v>14005.205085411308</v>
      </c>
      <c r="O1169" s="37">
        <v>14005.205085411306</v>
      </c>
      <c r="P1169" s="37">
        <v>14005.205085411306</v>
      </c>
      <c r="Q1169" s="37">
        <v>14005.205085411306</v>
      </c>
      <c r="R1169" s="37">
        <v>14005.205085411306</v>
      </c>
      <c r="S1169" s="37">
        <v>14005.205085411306</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13527</v>
      </c>
      <c r="R1173" s="37">
        <v>13527</v>
      </c>
      <c r="S1173" s="37">
        <v>13527</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11056</v>
      </c>
      <c r="R1181" s="37">
        <v>11056</v>
      </c>
      <c r="S1181" s="37">
        <v>11056</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60804.594922743257</v>
      </c>
      <c r="D1188" s="37">
        <v>60804.594922743257</v>
      </c>
      <c r="E1188" s="37">
        <v>60804.594922743257</v>
      </c>
      <c r="F1188" s="37">
        <v>60804.594922743257</v>
      </c>
      <c r="G1188" s="37">
        <v>60804.594922743257</v>
      </c>
      <c r="H1188" s="37">
        <v>60804.594922743257</v>
      </c>
      <c r="I1188" s="37">
        <v>60804.594922743257</v>
      </c>
      <c r="J1188" s="37">
        <v>60804.594922743257</v>
      </c>
      <c r="K1188" s="37">
        <v>60804.594922743257</v>
      </c>
      <c r="L1188" s="37">
        <v>60804.594922743257</v>
      </c>
      <c r="M1188" s="37">
        <v>60804.594922743257</v>
      </c>
      <c r="N1188" s="37">
        <v>60804.594922743257</v>
      </c>
      <c r="O1188" s="37">
        <v>60804.594922743257</v>
      </c>
      <c r="P1188" s="37">
        <v>58547.96492274326</v>
      </c>
      <c r="Q1188" s="37">
        <v>58547.96492274326</v>
      </c>
      <c r="R1188" s="37">
        <v>56630.624922743256</v>
      </c>
      <c r="S1188" s="37">
        <v>56630.624922743256</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6380.7067494998182</v>
      </c>
      <c r="D1195" s="37">
        <v>6380.7067494998182</v>
      </c>
      <c r="E1195" s="37">
        <v>6380.7067494998182</v>
      </c>
      <c r="F1195" s="37">
        <v>6380.7067494998182</v>
      </c>
      <c r="G1195" s="37">
        <v>6380.7067494998182</v>
      </c>
      <c r="H1195" s="37">
        <v>6380.7067494998182</v>
      </c>
      <c r="I1195" s="37">
        <v>6380.7067494998182</v>
      </c>
      <c r="J1195" s="37">
        <v>6380.7067494998182</v>
      </c>
      <c r="K1195" s="37">
        <v>6380.7067494998182</v>
      </c>
      <c r="L1195" s="37">
        <v>6380.7067494998182</v>
      </c>
      <c r="M1195" s="37">
        <v>6380.7067494998182</v>
      </c>
      <c r="N1195" s="37">
        <v>6380.7067494998182</v>
      </c>
      <c r="O1195" s="37">
        <v>6380.7067494998182</v>
      </c>
      <c r="P1195" s="37">
        <v>6380.7067494998182</v>
      </c>
      <c r="Q1195" s="37">
        <v>34280.706749499819</v>
      </c>
      <c r="R1195" s="37">
        <v>34280.706749499819</v>
      </c>
      <c r="S1195" s="37">
        <v>34280.706749499819</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36726.5538590457</v>
      </c>
      <c r="D1197" s="37">
        <v>36726.5538590457</v>
      </c>
      <c r="E1197" s="37">
        <v>36726.5538590457</v>
      </c>
      <c r="F1197" s="37">
        <v>36726.5538590457</v>
      </c>
      <c r="G1197" s="37">
        <v>36726.5538590457</v>
      </c>
      <c r="H1197" s="37">
        <v>36726.5538590457</v>
      </c>
      <c r="I1197" s="37">
        <v>36726.5538590457</v>
      </c>
      <c r="J1197" s="37">
        <v>36726.5538590457</v>
      </c>
      <c r="K1197" s="37">
        <v>36726.5538590457</v>
      </c>
      <c r="L1197" s="37">
        <v>36726.5538590457</v>
      </c>
      <c r="M1197" s="37">
        <v>36726.5538590457</v>
      </c>
      <c r="N1197" s="37">
        <v>36726.5538590457</v>
      </c>
      <c r="O1197" s="37">
        <v>36726.5538590457</v>
      </c>
      <c r="P1197" s="37">
        <v>34813.903859045698</v>
      </c>
      <c r="Q1197" s="37">
        <v>56148.903859045698</v>
      </c>
      <c r="R1197" s="37">
        <v>56148.903859045698</v>
      </c>
      <c r="S1197" s="37">
        <v>56148.903859045698</v>
      </c>
    </row>
    <row r="1198" spans="2:19">
      <c r="B1198" s="6">
        <v>1967</v>
      </c>
      <c r="C1198" s="37">
        <v>69646.575570929112</v>
      </c>
      <c r="D1198" s="37">
        <v>69646.575570929112</v>
      </c>
      <c r="E1198" s="37">
        <v>69646.575570929112</v>
      </c>
      <c r="F1198" s="37">
        <v>69646.575570929112</v>
      </c>
      <c r="G1198" s="37">
        <v>69646.575570929112</v>
      </c>
      <c r="H1198" s="37">
        <v>69646.575570929112</v>
      </c>
      <c r="I1198" s="37">
        <v>69646.575570929112</v>
      </c>
      <c r="J1198" s="37">
        <v>69646.575570929112</v>
      </c>
      <c r="K1198" s="37">
        <v>69646.575570929112</v>
      </c>
      <c r="L1198" s="37">
        <v>69646.575570929112</v>
      </c>
      <c r="M1198" s="37">
        <v>69646.575570929112</v>
      </c>
      <c r="N1198" s="37">
        <v>69646.575570929112</v>
      </c>
      <c r="O1198" s="37">
        <v>69646.575570929112</v>
      </c>
      <c r="P1198" s="37">
        <v>69646.575570929112</v>
      </c>
      <c r="Q1198" s="37">
        <v>69646.575570929112</v>
      </c>
      <c r="R1198" s="37">
        <v>69295.975570929106</v>
      </c>
      <c r="S1198" s="37">
        <v>69295.975570929106</v>
      </c>
    </row>
    <row r="1199" spans="2:19">
      <c r="B1199" s="6">
        <v>1966</v>
      </c>
      <c r="C1199" s="37">
        <v>30956.067651746023</v>
      </c>
      <c r="D1199" s="37">
        <v>30956.067651746023</v>
      </c>
      <c r="E1199" s="37">
        <v>30956.067651746023</v>
      </c>
      <c r="F1199" s="37">
        <v>30956.067651746023</v>
      </c>
      <c r="G1199" s="37">
        <v>30956.067651746023</v>
      </c>
      <c r="H1199" s="37">
        <v>30956.067651746023</v>
      </c>
      <c r="I1199" s="37">
        <v>30956.067651746023</v>
      </c>
      <c r="J1199" s="37">
        <v>30956.067651746023</v>
      </c>
      <c r="K1199" s="37">
        <v>30956.067651746023</v>
      </c>
      <c r="L1199" s="37">
        <v>30956.067651746023</v>
      </c>
      <c r="M1199" s="37">
        <v>30956.067651746023</v>
      </c>
      <c r="N1199" s="37">
        <v>30956.067651746023</v>
      </c>
      <c r="O1199" s="37">
        <v>30956.067651746023</v>
      </c>
      <c r="P1199" s="37">
        <v>30956.067651746023</v>
      </c>
      <c r="Q1199" s="37">
        <v>30956.067651746023</v>
      </c>
      <c r="R1199" s="37">
        <v>30956.067651746023</v>
      </c>
      <c r="S1199" s="37">
        <v>30956.067651746023</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867.4151874733011</v>
      </c>
      <c r="D1201" s="37">
        <v>867.4151874733011</v>
      </c>
      <c r="E1201" s="37">
        <v>867.4151874733011</v>
      </c>
      <c r="F1201" s="37">
        <v>867.4151874733011</v>
      </c>
      <c r="G1201" s="37">
        <v>867.4151874733011</v>
      </c>
      <c r="H1201" s="37">
        <v>867.4151874733011</v>
      </c>
      <c r="I1201" s="37">
        <v>867.4151874733011</v>
      </c>
      <c r="J1201" s="37">
        <v>867.4151874733011</v>
      </c>
      <c r="K1201" s="37">
        <v>867.4151874733011</v>
      </c>
      <c r="L1201" s="37">
        <v>867.4151874733011</v>
      </c>
      <c r="M1201" s="37">
        <v>867.4151874733011</v>
      </c>
      <c r="N1201" s="37">
        <v>867.4151874733011</v>
      </c>
      <c r="O1201" s="37">
        <v>867.4151874733011</v>
      </c>
      <c r="P1201" s="37">
        <v>867.4151874733011</v>
      </c>
      <c r="Q1201" s="37">
        <v>867.4151874733011</v>
      </c>
      <c r="R1201" s="37">
        <v>867.4151874733011</v>
      </c>
      <c r="S1201" s="37">
        <v>867.4151874733011</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10241.456928926387</v>
      </c>
      <c r="D1203" s="37">
        <v>10241.456928926387</v>
      </c>
      <c r="E1203" s="37">
        <v>10241.456928926387</v>
      </c>
      <c r="F1203" s="37">
        <v>10241.456928926387</v>
      </c>
      <c r="G1203" s="37">
        <v>10241.456928926387</v>
      </c>
      <c r="H1203" s="37">
        <v>10241.456928926387</v>
      </c>
      <c r="I1203" s="37">
        <v>10241.456928926387</v>
      </c>
      <c r="J1203" s="37">
        <v>10241.456928926387</v>
      </c>
      <c r="K1203" s="37">
        <v>10241.456928926387</v>
      </c>
      <c r="L1203" s="37">
        <v>10241.456928926387</v>
      </c>
      <c r="M1203" s="37">
        <v>10241.456928926387</v>
      </c>
      <c r="N1203" s="37">
        <v>10241.456928926387</v>
      </c>
      <c r="O1203" s="37">
        <v>10241.456928926387</v>
      </c>
      <c r="P1203" s="37">
        <v>10241.456928926387</v>
      </c>
      <c r="Q1203" s="37">
        <v>10241.456928926387</v>
      </c>
      <c r="R1203" s="37">
        <v>10241.456928926387</v>
      </c>
      <c r="S1203" s="37">
        <v>10241.456928926387</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236134.27595577491</v>
      </c>
      <c r="D1236" s="8">
        <f>SUM(D1158:D1235)</f>
        <v>236134.27595577491</v>
      </c>
      <c r="E1236" s="8">
        <f>SUM(E1157:E1235)</f>
        <v>236134.27595577491</v>
      </c>
      <c r="F1236" s="8">
        <f>SUM(F1156:F1235)</f>
        <v>236134.27595577491</v>
      </c>
      <c r="G1236" s="8">
        <f>SUM(G1155:G1235)</f>
        <v>236134.27595577491</v>
      </c>
      <c r="H1236" s="8">
        <f>SUM(H1149:H1235)</f>
        <v>252426.3959557749</v>
      </c>
      <c r="I1236" s="8">
        <f>SUM(I1149:I1235)</f>
        <v>252426.3959557749</v>
      </c>
      <c r="J1236" s="8">
        <f t="shared" ref="J1236" si="30">SUM(J1149:J1235)</f>
        <v>252426.3959557749</v>
      </c>
      <c r="K1236" s="8">
        <f>SUM(K1149:K1235)</f>
        <v>252426.3959557749</v>
      </c>
      <c r="L1236" s="8">
        <f t="shared" ref="L1236" si="31">SUM(L1149:L1235)</f>
        <v>252426.3959557749</v>
      </c>
      <c r="M1236" s="8">
        <f>SUM(M1149:M1235)</f>
        <v>252426.3959557749</v>
      </c>
      <c r="N1236" s="11">
        <f>SUM(N1144:N1235)</f>
        <v>252426.3959557749</v>
      </c>
      <c r="O1236" s="11">
        <f>SUM(O1144:O1235)</f>
        <v>252426.3959557749</v>
      </c>
      <c r="P1236" s="11">
        <f>SUM(P1144:P1235)</f>
        <v>248257.11595577488</v>
      </c>
      <c r="Q1236" s="11">
        <f>SUM(Q1144:Q1235)</f>
        <v>327123.36595577491</v>
      </c>
      <c r="R1236" s="11">
        <f>SUM(R1143:R1235)</f>
        <v>324855.4259557749</v>
      </c>
      <c r="S1236" s="11">
        <f>SUM(S1143:S1235)</f>
        <v>324855.4259557749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2">SUM(J1244:J1330)</f>
        <v>0</v>
      </c>
      <c r="K1331" s="8">
        <f>SUM(K1244:K1330)</f>
        <v>0</v>
      </c>
      <c r="L1331" s="8">
        <f t="shared" ref="L1331" si="33">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4">SUM(J1339:J1425)</f>
        <v>0</v>
      </c>
      <c r="K1426" s="8">
        <f>SUM(K1339:K1425)</f>
        <v>0</v>
      </c>
      <c r="L1426" s="8">
        <f t="shared" ref="L1426" si="35">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6">SUM(J1434:J1520)</f>
        <v>0</v>
      </c>
      <c r="K1521" s="8">
        <f>SUM(K1434:K1520)</f>
        <v>0</v>
      </c>
      <c r="L1521" s="8">
        <f t="shared" ref="L1521" si="37">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8">SUM(J1529:J1615)</f>
        <v>0</v>
      </c>
      <c r="K1616" s="8">
        <f>SUM(K1529:K1615)</f>
        <v>0</v>
      </c>
      <c r="L1616" s="8">
        <f t="shared" ref="L1616" si="39">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0">SUM(J1624:J1710)</f>
        <v>0</v>
      </c>
      <c r="K1711" s="8">
        <f>SUM(K1624:K1710)</f>
        <v>0</v>
      </c>
      <c r="L1711" s="8">
        <f t="shared" ref="L1711" si="41">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10601.27</v>
      </c>
      <c r="R1715" s="37">
        <v>10601.27</v>
      </c>
      <c r="S1715" s="37">
        <v>10601.27</v>
      </c>
    </row>
    <row r="1716" spans="1:19">
      <c r="A1716" s="40"/>
      <c r="B1716" s="6">
        <v>2019</v>
      </c>
      <c r="C1716" s="36"/>
      <c r="D1716" s="36"/>
      <c r="E1716" s="36"/>
      <c r="F1716" s="36"/>
      <c r="G1716" s="36"/>
      <c r="H1716" s="36"/>
      <c r="I1716" s="36"/>
      <c r="J1716" s="36"/>
      <c r="K1716" s="36"/>
      <c r="L1716" s="36"/>
      <c r="M1716" s="36"/>
      <c r="N1716" s="36"/>
      <c r="O1716" s="36"/>
      <c r="P1716" s="37">
        <v>14014.16</v>
      </c>
      <c r="Q1716" s="37">
        <v>14014.16</v>
      </c>
      <c r="R1716" s="37">
        <v>14014.16</v>
      </c>
      <c r="S1716" s="37">
        <v>14014.16</v>
      </c>
    </row>
    <row r="1717" spans="1:19">
      <c r="A1717" s="40"/>
      <c r="B1717" s="6">
        <v>2018</v>
      </c>
      <c r="C1717" s="36"/>
      <c r="D1717" s="36"/>
      <c r="E1717" s="36"/>
      <c r="F1717" s="36"/>
      <c r="G1717" s="36"/>
      <c r="H1717" s="36"/>
      <c r="I1717" s="36"/>
      <c r="J1717" s="36"/>
      <c r="K1717" s="36"/>
      <c r="L1717" s="36"/>
      <c r="M1717" s="36"/>
      <c r="N1717" s="36"/>
      <c r="O1717" s="37">
        <v>21522.59</v>
      </c>
      <c r="P1717" s="37">
        <v>21522.59</v>
      </c>
      <c r="Q1717" s="37">
        <v>21522.59</v>
      </c>
      <c r="R1717" s="37">
        <v>21522.59</v>
      </c>
      <c r="S1717" s="37">
        <v>21522.59</v>
      </c>
    </row>
    <row r="1718" spans="1:19">
      <c r="A1718" s="40"/>
      <c r="B1718" s="6">
        <v>2017</v>
      </c>
      <c r="C1718" s="36"/>
      <c r="D1718" s="36"/>
      <c r="E1718" s="36"/>
      <c r="F1718" s="36"/>
      <c r="G1718" s="36"/>
      <c r="H1718" s="36"/>
      <c r="I1718" s="36"/>
      <c r="J1718" s="36"/>
      <c r="K1718" s="36"/>
      <c r="L1718" s="36"/>
      <c r="M1718" s="36"/>
      <c r="N1718" s="37">
        <v>21233.510000000002</v>
      </c>
      <c r="O1718" s="37">
        <v>21233.510000000002</v>
      </c>
      <c r="P1718" s="37">
        <v>21233.510000000002</v>
      </c>
      <c r="Q1718" s="37">
        <v>21233.510000000002</v>
      </c>
      <c r="R1718" s="37">
        <v>21233.510000000002</v>
      </c>
      <c r="S1718" s="37">
        <v>21233.510000000002</v>
      </c>
    </row>
    <row r="1719" spans="1:19">
      <c r="B1719" s="6">
        <v>2016</v>
      </c>
      <c r="C1719" s="36"/>
      <c r="D1719" s="36"/>
      <c r="E1719" s="36"/>
      <c r="F1719" s="36"/>
      <c r="G1719" s="36"/>
      <c r="H1719" s="36"/>
      <c r="I1719" s="36"/>
      <c r="J1719" s="36"/>
      <c r="K1719" s="36"/>
      <c r="L1719" s="36"/>
      <c r="M1719" s="37">
        <v>22141.030000000002</v>
      </c>
      <c r="N1719" s="37">
        <v>22141.030000000002</v>
      </c>
      <c r="O1719" s="37">
        <v>22141.030000000002</v>
      </c>
      <c r="P1719" s="37">
        <v>22141.030000000002</v>
      </c>
      <c r="Q1719" s="37">
        <v>22141.030000000002</v>
      </c>
      <c r="R1719" s="37">
        <v>22141.030000000002</v>
      </c>
      <c r="S1719" s="37">
        <v>22141.030000000002</v>
      </c>
    </row>
    <row r="1720" spans="1:19">
      <c r="B1720" s="6">
        <v>2015</v>
      </c>
      <c r="C1720" s="36"/>
      <c r="D1720" s="36"/>
      <c r="E1720" s="36"/>
      <c r="F1720" s="36"/>
      <c r="G1720" s="36"/>
      <c r="H1720" s="36"/>
      <c r="I1720" s="36"/>
      <c r="J1720" s="36"/>
      <c r="K1720" s="36"/>
      <c r="L1720" s="37">
        <v>1463.44</v>
      </c>
      <c r="M1720" s="37">
        <v>1463.44</v>
      </c>
      <c r="N1720" s="37">
        <v>1463.44</v>
      </c>
      <c r="O1720" s="37">
        <v>1463.44</v>
      </c>
      <c r="P1720" s="37">
        <v>1463.44</v>
      </c>
      <c r="Q1720" s="37">
        <v>1463.44</v>
      </c>
      <c r="R1720" s="37">
        <v>1463.44</v>
      </c>
      <c r="S1720" s="37">
        <v>1463.44</v>
      </c>
    </row>
    <row r="1721" spans="1:19">
      <c r="B1721" s="6">
        <v>2014</v>
      </c>
      <c r="C1721" s="36"/>
      <c r="D1721" s="36"/>
      <c r="E1721" s="36"/>
      <c r="F1721" s="36"/>
      <c r="G1721" s="36"/>
      <c r="H1721" s="36"/>
      <c r="I1721" s="36"/>
      <c r="J1721" s="36"/>
      <c r="K1721" s="37">
        <v>6531.4699999999993</v>
      </c>
      <c r="L1721" s="37">
        <v>6531.4699999999993</v>
      </c>
      <c r="M1721" s="37">
        <v>6531.4699999999993</v>
      </c>
      <c r="N1721" s="37">
        <v>6531.4699999999993</v>
      </c>
      <c r="O1721" s="37">
        <v>6531.4699999999993</v>
      </c>
      <c r="P1721" s="37">
        <v>6531.4699999999993</v>
      </c>
      <c r="Q1721" s="37">
        <v>6531.4699999999993</v>
      </c>
      <c r="R1721" s="37">
        <v>6531.4699999999993</v>
      </c>
      <c r="S1721" s="37">
        <v>6531.4699999999993</v>
      </c>
    </row>
    <row r="1722" spans="1:19">
      <c r="B1722" s="6">
        <v>2013</v>
      </c>
      <c r="C1722" s="36"/>
      <c r="D1722" s="36"/>
      <c r="E1722" s="36"/>
      <c r="F1722" s="36"/>
      <c r="G1722" s="36"/>
      <c r="H1722" s="36"/>
      <c r="I1722" s="36"/>
      <c r="J1722" s="37">
        <v>16899.02</v>
      </c>
      <c r="K1722" s="37">
        <v>16899.02</v>
      </c>
      <c r="L1722" s="37">
        <v>16899.02</v>
      </c>
      <c r="M1722" s="37">
        <v>16899.02</v>
      </c>
      <c r="N1722" s="37">
        <v>16899.02</v>
      </c>
      <c r="O1722" s="37">
        <v>16899.02</v>
      </c>
      <c r="P1722" s="37">
        <v>16899.02</v>
      </c>
      <c r="Q1722" s="37">
        <v>16899.02</v>
      </c>
      <c r="R1722" s="37">
        <v>16899.02</v>
      </c>
      <c r="S1722" s="37">
        <v>16899.02</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27042.12</v>
      </c>
      <c r="H1725" s="37">
        <v>27042.12</v>
      </c>
      <c r="I1725" s="37">
        <v>27042.12</v>
      </c>
      <c r="J1725" s="37">
        <v>27042.12</v>
      </c>
      <c r="K1725" s="37">
        <v>27042.12</v>
      </c>
      <c r="L1725" s="37">
        <v>27042.12</v>
      </c>
      <c r="M1725" s="37">
        <v>27042.12</v>
      </c>
      <c r="N1725" s="37">
        <v>27042.12</v>
      </c>
      <c r="O1725" s="37">
        <v>27042.12</v>
      </c>
      <c r="P1725" s="37">
        <v>27042.12</v>
      </c>
      <c r="Q1725" s="37">
        <v>27042.12</v>
      </c>
      <c r="R1725" s="37">
        <v>27042.12</v>
      </c>
      <c r="S1725" s="37">
        <v>27042.12</v>
      </c>
    </row>
    <row r="1726" spans="1:19">
      <c r="B1726" s="6">
        <v>2009</v>
      </c>
      <c r="C1726" s="36"/>
      <c r="D1726" s="36"/>
      <c r="E1726" s="36"/>
      <c r="F1726" s="37">
        <v>17809.12</v>
      </c>
      <c r="G1726" s="37">
        <v>17809.12</v>
      </c>
      <c r="H1726" s="37">
        <v>17809.12</v>
      </c>
      <c r="I1726" s="37">
        <v>17809.12</v>
      </c>
      <c r="J1726" s="37">
        <v>17809.12</v>
      </c>
      <c r="K1726" s="37">
        <v>17809.12</v>
      </c>
      <c r="L1726" s="37">
        <v>17809.12</v>
      </c>
      <c r="M1726" s="37">
        <v>17809.12</v>
      </c>
      <c r="N1726" s="37">
        <v>17809.12</v>
      </c>
      <c r="O1726" s="37">
        <v>17809.12</v>
      </c>
      <c r="P1726" s="37">
        <v>17809.12</v>
      </c>
      <c r="Q1726" s="37">
        <v>17809.12</v>
      </c>
      <c r="R1726" s="37">
        <v>17809.12</v>
      </c>
      <c r="S1726" s="37">
        <v>17809.12</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3959.75</v>
      </c>
      <c r="E1728" s="37">
        <v>3959.75</v>
      </c>
      <c r="F1728" s="37">
        <v>3959.75</v>
      </c>
      <c r="G1728" s="37">
        <v>3959.75</v>
      </c>
      <c r="H1728" s="37">
        <v>3959.75</v>
      </c>
      <c r="I1728" s="37">
        <v>3959.75</v>
      </c>
      <c r="J1728" s="37">
        <v>3959.75</v>
      </c>
      <c r="K1728" s="37">
        <v>3959.75</v>
      </c>
      <c r="L1728" s="37">
        <v>3959.75</v>
      </c>
      <c r="M1728" s="37">
        <v>3959.75</v>
      </c>
      <c r="N1728" s="37">
        <v>3959.75</v>
      </c>
      <c r="O1728" s="37">
        <v>3959.75</v>
      </c>
      <c r="P1728" s="37">
        <v>3959.75</v>
      </c>
      <c r="Q1728" s="37">
        <v>3959.75</v>
      </c>
      <c r="R1728" s="37">
        <v>3959.75</v>
      </c>
      <c r="S1728" s="37">
        <v>3959.75</v>
      </c>
    </row>
    <row r="1729" spans="2:19">
      <c r="B1729" s="6">
        <v>2006</v>
      </c>
      <c r="C1729" s="37">
        <v>13495.26</v>
      </c>
      <c r="D1729" s="37">
        <v>13495.26</v>
      </c>
      <c r="E1729" s="37">
        <v>13495.26</v>
      </c>
      <c r="F1729" s="37">
        <v>13495.26</v>
      </c>
      <c r="G1729" s="37">
        <v>13495.26</v>
      </c>
      <c r="H1729" s="37">
        <v>13495.26</v>
      </c>
      <c r="I1729" s="37">
        <v>13495.26</v>
      </c>
      <c r="J1729" s="37">
        <v>13495.26</v>
      </c>
      <c r="K1729" s="37">
        <v>13495.26</v>
      </c>
      <c r="L1729" s="37">
        <v>13495.26</v>
      </c>
      <c r="M1729" s="37">
        <v>13495.26</v>
      </c>
      <c r="N1729" s="37">
        <v>13495.26</v>
      </c>
      <c r="O1729" s="37">
        <v>13495.26</v>
      </c>
      <c r="P1729" s="37">
        <v>13495.26</v>
      </c>
      <c r="Q1729" s="37">
        <v>13495.26</v>
      </c>
      <c r="R1729" s="37">
        <v>13495.26</v>
      </c>
      <c r="S1729" s="37">
        <v>13495.26</v>
      </c>
    </row>
    <row r="1730" spans="2:19">
      <c r="B1730" s="6">
        <v>2005</v>
      </c>
      <c r="C1730" s="37">
        <v>1945</v>
      </c>
      <c r="D1730" s="37">
        <v>1945</v>
      </c>
      <c r="E1730" s="37">
        <v>1945</v>
      </c>
      <c r="F1730" s="37">
        <v>1945</v>
      </c>
      <c r="G1730" s="37">
        <v>1945</v>
      </c>
      <c r="H1730" s="37">
        <v>1945</v>
      </c>
      <c r="I1730" s="37">
        <v>1945</v>
      </c>
      <c r="J1730" s="37">
        <v>1945</v>
      </c>
      <c r="K1730" s="37">
        <v>1945</v>
      </c>
      <c r="L1730" s="37">
        <v>1945</v>
      </c>
      <c r="M1730" s="37">
        <v>1945</v>
      </c>
      <c r="N1730" s="37">
        <v>1945</v>
      </c>
      <c r="O1730" s="37">
        <v>1945</v>
      </c>
      <c r="P1730" s="37">
        <v>1945</v>
      </c>
      <c r="Q1730" s="37">
        <v>1945</v>
      </c>
      <c r="R1730" s="37">
        <v>1945</v>
      </c>
      <c r="S1730" s="37">
        <v>1945</v>
      </c>
    </row>
    <row r="1731" spans="2:19">
      <c r="B1731" s="6">
        <v>2004</v>
      </c>
      <c r="C1731" s="37">
        <v>6977.0391999999993</v>
      </c>
      <c r="D1731" s="37">
        <v>6977.0391999999993</v>
      </c>
      <c r="E1731" s="37">
        <v>6977.0391999999993</v>
      </c>
      <c r="F1731" s="37">
        <v>6977.0391999999993</v>
      </c>
      <c r="G1731" s="37">
        <v>6977.0391999999993</v>
      </c>
      <c r="H1731" s="37">
        <v>6977.0391999999993</v>
      </c>
      <c r="I1731" s="37">
        <v>6977.0391999999993</v>
      </c>
      <c r="J1731" s="37">
        <v>6977.0391999999993</v>
      </c>
      <c r="K1731" s="37">
        <v>6977.0391999999993</v>
      </c>
      <c r="L1731" s="37">
        <v>6977.0391999999993</v>
      </c>
      <c r="M1731" s="37">
        <v>6977.0391999999993</v>
      </c>
      <c r="N1731" s="37">
        <v>6977.0391999999993</v>
      </c>
      <c r="O1731" s="37">
        <v>6977.0391999999993</v>
      </c>
      <c r="P1731" s="37">
        <v>6977.0391999999993</v>
      </c>
      <c r="Q1731" s="37">
        <v>6977.0391999999993</v>
      </c>
      <c r="R1731" s="37">
        <v>6977.0391999999993</v>
      </c>
      <c r="S1731" s="37">
        <v>6977.0391999999993</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f>-279.059999999999*0</f>
        <v>0</v>
      </c>
      <c r="P1732" s="37">
        <f t="shared" ref="P1732:S1732" si="42">-279.059999999999*0</f>
        <v>0</v>
      </c>
      <c r="Q1732" s="37">
        <f t="shared" si="42"/>
        <v>0</v>
      </c>
      <c r="R1732" s="37">
        <f t="shared" si="42"/>
        <v>0</v>
      </c>
      <c r="S1732" s="37">
        <f t="shared" si="42"/>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12273.690000000002</v>
      </c>
      <c r="D1734" s="37">
        <v>12273.690000000002</v>
      </c>
      <c r="E1734" s="37">
        <v>12273.690000000002</v>
      </c>
      <c r="F1734" s="37">
        <v>12273.690000000002</v>
      </c>
      <c r="G1734" s="37">
        <v>12273.690000000002</v>
      </c>
      <c r="H1734" s="37">
        <v>12273.690000000002</v>
      </c>
      <c r="I1734" s="37">
        <v>12273.690000000002</v>
      </c>
      <c r="J1734" s="37">
        <v>12273.690000000002</v>
      </c>
      <c r="K1734" s="37">
        <v>12273.690000000002</v>
      </c>
      <c r="L1734" s="37">
        <v>12273.690000000002</v>
      </c>
      <c r="M1734" s="37">
        <v>12273.690000000002</v>
      </c>
      <c r="N1734" s="37">
        <v>12273.690000000002</v>
      </c>
      <c r="O1734" s="37">
        <v>12273.690000000002</v>
      </c>
      <c r="P1734" s="37">
        <v>12273.690000000002</v>
      </c>
      <c r="Q1734" s="37">
        <v>12273.690000000002</v>
      </c>
      <c r="R1734" s="37">
        <v>12273.690000000002</v>
      </c>
      <c r="S1734" s="37">
        <v>12273.690000000002</v>
      </c>
    </row>
    <row r="1735" spans="2:19">
      <c r="B1735" s="6">
        <v>2000</v>
      </c>
      <c r="C1735" s="37">
        <v>21073.283465331857</v>
      </c>
      <c r="D1735" s="37">
        <v>21073.283465331857</v>
      </c>
      <c r="E1735" s="37">
        <v>21073.283465331857</v>
      </c>
      <c r="F1735" s="37">
        <v>21073.283465331857</v>
      </c>
      <c r="G1735" s="37">
        <v>21073.283465331857</v>
      </c>
      <c r="H1735" s="37">
        <v>21073.283465331857</v>
      </c>
      <c r="I1735" s="37">
        <v>21073.283465331857</v>
      </c>
      <c r="J1735" s="37">
        <v>21073.283465331857</v>
      </c>
      <c r="K1735" s="37">
        <v>21073.283465331857</v>
      </c>
      <c r="L1735" s="37">
        <v>21073.283465331857</v>
      </c>
      <c r="M1735" s="37">
        <v>21073.283465331857</v>
      </c>
      <c r="N1735" s="37">
        <v>21073.283465331857</v>
      </c>
      <c r="O1735" s="37">
        <v>21073.283465331857</v>
      </c>
      <c r="P1735" s="37">
        <v>21073.283465331857</v>
      </c>
      <c r="Q1735" s="37">
        <v>21073.283465331857</v>
      </c>
      <c r="R1735" s="37">
        <v>21073.283465331857</v>
      </c>
      <c r="S1735" s="37">
        <v>21073.283465331857</v>
      </c>
    </row>
    <row r="1736" spans="2:19">
      <c r="B1736" s="6">
        <v>1999</v>
      </c>
      <c r="C1736" s="37">
        <v>23.007635479560122</v>
      </c>
      <c r="D1736" s="37">
        <v>23.007635479560122</v>
      </c>
      <c r="E1736" s="37">
        <v>23.007635479560122</v>
      </c>
      <c r="F1736" s="37">
        <v>23.007635479560122</v>
      </c>
      <c r="G1736" s="37">
        <v>23.007635479560122</v>
      </c>
      <c r="H1736" s="37">
        <v>23.007635479560122</v>
      </c>
      <c r="I1736" s="37">
        <v>23.007635479560122</v>
      </c>
      <c r="J1736" s="37">
        <v>23.007635479560122</v>
      </c>
      <c r="K1736" s="37">
        <v>23.007635479560122</v>
      </c>
      <c r="L1736" s="37">
        <v>23.007635479560122</v>
      </c>
      <c r="M1736" s="37">
        <v>23.007635479560122</v>
      </c>
      <c r="N1736" s="37">
        <v>23.007635479560122</v>
      </c>
      <c r="O1736" s="37">
        <v>23.007635479560122</v>
      </c>
      <c r="P1736" s="37">
        <v>23.007635479560122</v>
      </c>
      <c r="Q1736" s="37">
        <v>23.007635479560122</v>
      </c>
      <c r="R1736" s="37">
        <v>23.007635479560122</v>
      </c>
      <c r="S1736" s="37">
        <v>23.007635479560122</v>
      </c>
    </row>
    <row r="1737" spans="2:19">
      <c r="B1737" s="6">
        <v>1998</v>
      </c>
      <c r="C1737" s="37">
        <v>738.43307383566207</v>
      </c>
      <c r="D1737" s="37">
        <v>738.43307383566207</v>
      </c>
      <c r="E1737" s="37">
        <v>738.43307383566207</v>
      </c>
      <c r="F1737" s="37">
        <v>738.43307383566207</v>
      </c>
      <c r="G1737" s="37">
        <v>738.43307383566207</v>
      </c>
      <c r="H1737" s="37">
        <v>738.43307383566207</v>
      </c>
      <c r="I1737" s="37">
        <v>738.43307383566207</v>
      </c>
      <c r="J1737" s="37">
        <v>738.43307383566207</v>
      </c>
      <c r="K1737" s="37">
        <v>738.43307383566207</v>
      </c>
      <c r="L1737" s="37">
        <v>738.43307383566207</v>
      </c>
      <c r="M1737" s="37">
        <v>738.43307383566207</v>
      </c>
      <c r="N1737" s="37">
        <v>738.43307383566207</v>
      </c>
      <c r="O1737" s="37">
        <v>738.43307383566207</v>
      </c>
      <c r="P1737" s="37">
        <v>738.43307383566207</v>
      </c>
      <c r="Q1737" s="37">
        <v>738.43307383566207</v>
      </c>
      <c r="R1737" s="37">
        <v>738.43307383566207</v>
      </c>
      <c r="S1737" s="37">
        <v>738.43307383566207</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46236.372320651601</v>
      </c>
      <c r="D1739" s="37">
        <v>46236.372320651601</v>
      </c>
      <c r="E1739" s="37">
        <v>46236.372320651601</v>
      </c>
      <c r="F1739" s="37">
        <v>46236.372320651601</v>
      </c>
      <c r="G1739" s="37">
        <v>46236.372320651601</v>
      </c>
      <c r="H1739" s="37">
        <v>46236.372320651601</v>
      </c>
      <c r="I1739" s="37">
        <v>46236.372320651601</v>
      </c>
      <c r="J1739" s="37">
        <v>46236.372320651601</v>
      </c>
      <c r="K1739" s="37">
        <v>46236.372320651601</v>
      </c>
      <c r="L1739" s="37">
        <v>46236.372320651601</v>
      </c>
      <c r="M1739" s="37">
        <v>46236.372320651601</v>
      </c>
      <c r="N1739" s="37">
        <v>46236.372320651601</v>
      </c>
      <c r="O1739" s="37">
        <v>46236.372320651601</v>
      </c>
      <c r="P1739" s="37">
        <v>46236.372320651601</v>
      </c>
      <c r="Q1739" s="37">
        <v>46236.372320651601</v>
      </c>
      <c r="R1739" s="37">
        <v>46236.372320651601</v>
      </c>
      <c r="S1739" s="37">
        <v>46236.372320651601</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102762.08569529868</v>
      </c>
      <c r="D1806" s="8">
        <f>SUM(D1728:D1805)</f>
        <v>106721.83569529868</v>
      </c>
      <c r="E1806" s="8">
        <f>SUM(E1727:E1805)</f>
        <v>106721.83569529868</v>
      </c>
      <c r="F1806" s="8">
        <f>SUM(F1726:F1805)</f>
        <v>124530.95569529869</v>
      </c>
      <c r="G1806" s="8">
        <f>SUM(G1725:G1805)</f>
        <v>151573.07569529867</v>
      </c>
      <c r="H1806" s="8">
        <f>SUM(H1719:H1805)</f>
        <v>151573.07569529867</v>
      </c>
      <c r="I1806" s="8">
        <f>SUM(I1719:I1805)</f>
        <v>151573.07569529867</v>
      </c>
      <c r="J1806" s="8">
        <f t="shared" ref="J1806" si="43">SUM(J1719:J1805)</f>
        <v>168472.09569529869</v>
      </c>
      <c r="K1806" s="8">
        <f>SUM(K1719:K1805)</f>
        <v>175003.56569529866</v>
      </c>
      <c r="L1806" s="8">
        <f t="shared" ref="L1806" si="44">SUM(L1719:L1805)</f>
        <v>176467.00569529866</v>
      </c>
      <c r="M1806" s="8">
        <f>SUM(M1719:M1805)</f>
        <v>198608.03569529866</v>
      </c>
      <c r="N1806" s="11">
        <f>SUM(N1714:N1805)</f>
        <v>219841.54569529867</v>
      </c>
      <c r="O1806" s="11">
        <f>SUM(O1714:O1805)</f>
        <v>241364.1356952987</v>
      </c>
      <c r="P1806" s="11">
        <f>SUM(P1714:P1805)</f>
        <v>255378.2956952987</v>
      </c>
      <c r="Q1806" s="11">
        <f>SUM(Q1714:Q1805)</f>
        <v>265979.56569529872</v>
      </c>
      <c r="R1806" s="11">
        <f>SUM(R1713:R1805)</f>
        <v>265979.56569529872</v>
      </c>
      <c r="S1806" s="11">
        <f>SUM(S1713:S1805)</f>
        <v>265979.56569529872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45">SUM(J1814:J1900)</f>
        <v>0</v>
      </c>
      <c r="K1901" s="8">
        <f>SUM(K1814:K1900)</f>
        <v>0</v>
      </c>
      <c r="L1901" s="8">
        <f t="shared" ref="L1901" si="4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210717.47</v>
      </c>
      <c r="S1904" s="37">
        <v>210717.47</v>
      </c>
    </row>
    <row r="1905" spans="1:19">
      <c r="B1905" s="6">
        <v>2020</v>
      </c>
      <c r="C1905" s="36"/>
      <c r="D1905" s="36"/>
      <c r="E1905" s="36"/>
      <c r="F1905" s="36"/>
      <c r="G1905" s="36"/>
      <c r="H1905" s="36"/>
      <c r="I1905" s="36"/>
      <c r="J1905" s="36"/>
      <c r="K1905" s="36"/>
      <c r="L1905" s="36"/>
      <c r="M1905" s="36"/>
      <c r="N1905" s="36"/>
      <c r="O1905" s="36"/>
      <c r="P1905" s="36"/>
      <c r="Q1905" s="37">
        <v>362335.44</v>
      </c>
      <c r="R1905" s="37">
        <v>362335.44</v>
      </c>
      <c r="S1905" s="37">
        <v>362335.44</v>
      </c>
    </row>
    <row r="1906" spans="1:19">
      <c r="A1906" s="40"/>
      <c r="B1906" s="6">
        <v>2019</v>
      </c>
      <c r="C1906" s="36"/>
      <c r="D1906" s="36"/>
      <c r="E1906" s="36"/>
      <c r="F1906" s="36"/>
      <c r="G1906" s="36"/>
      <c r="H1906" s="36"/>
      <c r="I1906" s="36"/>
      <c r="J1906" s="36"/>
      <c r="K1906" s="36"/>
      <c r="L1906" s="36"/>
      <c r="M1906" s="36"/>
      <c r="N1906" s="36"/>
      <c r="O1906" s="36"/>
      <c r="P1906" s="37">
        <v>358285.01000000007</v>
      </c>
      <c r="Q1906" s="37">
        <v>358285.01000000007</v>
      </c>
      <c r="R1906" s="37">
        <v>358285.01000000007</v>
      </c>
      <c r="S1906" s="37">
        <v>358285.01000000007</v>
      </c>
    </row>
    <row r="1907" spans="1:19">
      <c r="A1907" s="40"/>
      <c r="B1907" s="6">
        <v>2018</v>
      </c>
      <c r="C1907" s="36"/>
      <c r="D1907" s="36"/>
      <c r="E1907" s="36"/>
      <c r="F1907" s="36"/>
      <c r="G1907" s="36"/>
      <c r="H1907" s="36"/>
      <c r="I1907" s="36"/>
      <c r="J1907" s="36"/>
      <c r="K1907" s="36"/>
      <c r="L1907" s="36"/>
      <c r="M1907" s="36"/>
      <c r="N1907" s="36"/>
      <c r="O1907" s="37">
        <v>332128.06999999995</v>
      </c>
      <c r="P1907" s="37">
        <v>332128.06999999995</v>
      </c>
      <c r="Q1907" s="37">
        <v>332128.06999999995</v>
      </c>
      <c r="R1907" s="37">
        <v>332128.06999999995</v>
      </c>
      <c r="S1907" s="37">
        <v>332128.06999999995</v>
      </c>
    </row>
    <row r="1908" spans="1:19">
      <c r="A1908" s="40"/>
      <c r="B1908" s="6">
        <v>2017</v>
      </c>
      <c r="C1908" s="36"/>
      <c r="D1908" s="36"/>
      <c r="E1908" s="36"/>
      <c r="F1908" s="36"/>
      <c r="G1908" s="36"/>
      <c r="H1908" s="36"/>
      <c r="I1908" s="36"/>
      <c r="J1908" s="36"/>
      <c r="K1908" s="36"/>
      <c r="L1908" s="36"/>
      <c r="M1908" s="36"/>
      <c r="N1908" s="37">
        <v>146700.71999999997</v>
      </c>
      <c r="O1908" s="37">
        <v>146700.71999999997</v>
      </c>
      <c r="P1908" s="37">
        <v>146700.71999999997</v>
      </c>
      <c r="Q1908" s="37">
        <v>146700.71999999997</v>
      </c>
      <c r="R1908" s="37">
        <v>146700.71999999997</v>
      </c>
      <c r="S1908" s="37">
        <v>146700.71999999997</v>
      </c>
    </row>
    <row r="1909" spans="1:19">
      <c r="B1909" s="6">
        <v>2016</v>
      </c>
      <c r="C1909" s="36"/>
      <c r="D1909" s="36"/>
      <c r="E1909" s="36"/>
      <c r="F1909" s="36"/>
      <c r="G1909" s="36"/>
      <c r="H1909" s="36"/>
      <c r="I1909" s="36"/>
      <c r="J1909" s="36"/>
      <c r="K1909" s="36"/>
      <c r="L1909" s="36"/>
      <c r="M1909" s="37">
        <v>298096.63</v>
      </c>
      <c r="N1909" s="37">
        <v>298096.63</v>
      </c>
      <c r="O1909" s="37">
        <v>298096.63</v>
      </c>
      <c r="P1909" s="37">
        <v>298096.63</v>
      </c>
      <c r="Q1909" s="37">
        <v>298096.63</v>
      </c>
      <c r="R1909" s="37">
        <v>298096.63</v>
      </c>
      <c r="S1909" s="37">
        <v>298096.63</v>
      </c>
    </row>
    <row r="1910" spans="1:19">
      <c r="B1910" s="6">
        <v>2015</v>
      </c>
      <c r="C1910" s="36"/>
      <c r="D1910" s="36"/>
      <c r="E1910" s="36"/>
      <c r="F1910" s="36"/>
      <c r="G1910" s="36"/>
      <c r="H1910" s="36"/>
      <c r="I1910" s="36"/>
      <c r="J1910" s="36"/>
      <c r="K1910" s="36"/>
      <c r="L1910" s="37">
        <v>17170.559999999998</v>
      </c>
      <c r="M1910" s="37">
        <v>17170.559999999998</v>
      </c>
      <c r="N1910" s="37">
        <v>17170.559999999998</v>
      </c>
      <c r="O1910" s="37">
        <v>17170.559999999998</v>
      </c>
      <c r="P1910" s="37">
        <v>17170.559999999998</v>
      </c>
      <c r="Q1910" s="37">
        <v>17170.559999999998</v>
      </c>
      <c r="R1910" s="37">
        <v>17170.559999999998</v>
      </c>
      <c r="S1910" s="37">
        <v>17170.559999999998</v>
      </c>
    </row>
    <row r="1911" spans="1:19">
      <c r="B1911" s="6">
        <v>2014</v>
      </c>
      <c r="C1911" s="36"/>
      <c r="D1911" s="36"/>
      <c r="E1911" s="36"/>
      <c r="F1911" s="36"/>
      <c r="G1911" s="36"/>
      <c r="H1911" s="36"/>
      <c r="I1911" s="36"/>
      <c r="J1911" s="36"/>
      <c r="K1911" s="37">
        <v>108208.16</v>
      </c>
      <c r="L1911" s="37">
        <v>108208.16</v>
      </c>
      <c r="M1911" s="37">
        <v>108208.16</v>
      </c>
      <c r="N1911" s="37">
        <v>108208.16</v>
      </c>
      <c r="O1911" s="37">
        <v>108208.16</v>
      </c>
      <c r="P1911" s="37">
        <v>108208.16</v>
      </c>
      <c r="Q1911" s="37">
        <v>108208.16</v>
      </c>
      <c r="R1911" s="37">
        <v>108208.16</v>
      </c>
      <c r="S1911" s="37">
        <v>108208.16</v>
      </c>
    </row>
    <row r="1912" spans="1:19">
      <c r="B1912" s="6">
        <v>2013</v>
      </c>
      <c r="C1912" s="36"/>
      <c r="D1912" s="36"/>
      <c r="E1912" s="36"/>
      <c r="F1912" s="36"/>
      <c r="G1912" s="36"/>
      <c r="H1912" s="36"/>
      <c r="I1912" s="36"/>
      <c r="J1912" s="37">
        <v>89699.66</v>
      </c>
      <c r="K1912" s="37">
        <v>89699.66</v>
      </c>
      <c r="L1912" s="37">
        <v>89699.66</v>
      </c>
      <c r="M1912" s="37">
        <v>89699.66</v>
      </c>
      <c r="N1912" s="37">
        <v>89699.66</v>
      </c>
      <c r="O1912" s="37">
        <v>89699.66</v>
      </c>
      <c r="P1912" s="37">
        <v>89699.66</v>
      </c>
      <c r="Q1912" s="37">
        <v>91077.66</v>
      </c>
      <c r="R1912" s="37">
        <v>91077.66</v>
      </c>
      <c r="S1912" s="37">
        <v>91077.66</v>
      </c>
    </row>
    <row r="1913" spans="1:19">
      <c r="B1913" s="6">
        <v>2012</v>
      </c>
      <c r="C1913" s="36"/>
      <c r="D1913" s="36"/>
      <c r="E1913" s="36"/>
      <c r="F1913" s="36"/>
      <c r="G1913" s="36"/>
      <c r="H1913" s="36"/>
      <c r="I1913" s="37">
        <v>112219.76</v>
      </c>
      <c r="J1913" s="37">
        <v>112219.76</v>
      </c>
      <c r="K1913" s="37">
        <v>112219.76</v>
      </c>
      <c r="L1913" s="37">
        <v>112219.76</v>
      </c>
      <c r="M1913" s="37">
        <v>112219.76</v>
      </c>
      <c r="N1913" s="37">
        <v>112219.76</v>
      </c>
      <c r="O1913" s="37">
        <v>112219.76</v>
      </c>
      <c r="P1913" s="37">
        <v>112219.76</v>
      </c>
      <c r="Q1913" s="37">
        <v>123312.76</v>
      </c>
      <c r="R1913" s="37">
        <v>123312.76</v>
      </c>
      <c r="S1913" s="37">
        <v>123312.76</v>
      </c>
    </row>
    <row r="1914" spans="1:19">
      <c r="B1914" s="6">
        <v>2011</v>
      </c>
      <c r="C1914" s="36"/>
      <c r="D1914" s="36"/>
      <c r="E1914" s="36"/>
      <c r="F1914" s="36"/>
      <c r="G1914" s="36"/>
      <c r="H1914" s="37">
        <v>94524.280000000013</v>
      </c>
      <c r="I1914" s="37">
        <v>94524.280000000013</v>
      </c>
      <c r="J1914" s="37">
        <v>94524.280000000013</v>
      </c>
      <c r="K1914" s="37">
        <v>94524.280000000013</v>
      </c>
      <c r="L1914" s="37">
        <v>94524.280000000013</v>
      </c>
      <c r="M1914" s="37">
        <v>94524.280000000013</v>
      </c>
      <c r="N1914" s="37">
        <v>94524.280000000013</v>
      </c>
      <c r="O1914" s="37">
        <v>94524.280000000013</v>
      </c>
      <c r="P1914" s="37">
        <v>94524.280000000013</v>
      </c>
      <c r="Q1914" s="37">
        <v>116280.28000000001</v>
      </c>
      <c r="R1914" s="37">
        <v>116280.28000000001</v>
      </c>
      <c r="S1914" s="37">
        <v>116280.28000000001</v>
      </c>
    </row>
    <row r="1915" spans="1:19">
      <c r="B1915" s="6">
        <v>2010</v>
      </c>
      <c r="C1915" s="36"/>
      <c r="D1915" s="36"/>
      <c r="E1915" s="36"/>
      <c r="F1915" s="36"/>
      <c r="G1915" s="37">
        <v>45166.549999999996</v>
      </c>
      <c r="H1915" s="37">
        <v>45166.549999999996</v>
      </c>
      <c r="I1915" s="37">
        <v>45166.549999999996</v>
      </c>
      <c r="J1915" s="37">
        <v>45166.549999999996</v>
      </c>
      <c r="K1915" s="37">
        <v>45166.549999999996</v>
      </c>
      <c r="L1915" s="37">
        <v>45166.549999999996</v>
      </c>
      <c r="M1915" s="37">
        <v>45166.549999999996</v>
      </c>
      <c r="N1915" s="37">
        <v>45166.549999999996</v>
      </c>
      <c r="O1915" s="37">
        <v>45166.549999999996</v>
      </c>
      <c r="P1915" s="37">
        <v>45166.549999999996</v>
      </c>
      <c r="Q1915" s="37">
        <v>45166.549999999996</v>
      </c>
      <c r="R1915" s="37">
        <v>45166.549999999996</v>
      </c>
      <c r="S1915" s="37">
        <v>45166.549999999996</v>
      </c>
    </row>
    <row r="1916" spans="1:19">
      <c r="B1916" s="6">
        <v>2009</v>
      </c>
      <c r="C1916" s="36"/>
      <c r="D1916" s="36"/>
      <c r="E1916" s="36"/>
      <c r="F1916" s="37">
        <v>211332.88000000003</v>
      </c>
      <c r="G1916" s="37">
        <v>211332.88000000003</v>
      </c>
      <c r="H1916" s="37">
        <v>211332.88000000003</v>
      </c>
      <c r="I1916" s="37">
        <v>211332.88000000003</v>
      </c>
      <c r="J1916" s="37">
        <v>211332.88000000003</v>
      </c>
      <c r="K1916" s="37">
        <v>211332.88000000003</v>
      </c>
      <c r="L1916" s="37">
        <v>211332.88000000003</v>
      </c>
      <c r="M1916" s="37">
        <v>211332.88000000003</v>
      </c>
      <c r="N1916" s="37">
        <v>211332.88000000003</v>
      </c>
      <c r="O1916" s="37">
        <v>211332.88000000003</v>
      </c>
      <c r="P1916" s="37">
        <v>211332.88000000003</v>
      </c>
      <c r="Q1916" s="37">
        <v>211332.88000000003</v>
      </c>
      <c r="R1916" s="37">
        <v>211332.88000000003</v>
      </c>
      <c r="S1916" s="37">
        <v>211332.88000000003</v>
      </c>
    </row>
    <row r="1917" spans="1:19">
      <c r="B1917" s="6">
        <v>2008</v>
      </c>
      <c r="C1917" s="36"/>
      <c r="D1917" s="36"/>
      <c r="E1917" s="37">
        <v>105030.73</v>
      </c>
      <c r="F1917" s="37">
        <v>105030.73</v>
      </c>
      <c r="G1917" s="37">
        <v>105030.73</v>
      </c>
      <c r="H1917" s="37">
        <v>105030.73</v>
      </c>
      <c r="I1917" s="37">
        <v>105030.73</v>
      </c>
      <c r="J1917" s="37">
        <v>105030.73</v>
      </c>
      <c r="K1917" s="37">
        <v>105030.73</v>
      </c>
      <c r="L1917" s="37">
        <v>105030.73</v>
      </c>
      <c r="M1917" s="37">
        <v>105030.73</v>
      </c>
      <c r="N1917" s="37">
        <v>105030.73</v>
      </c>
      <c r="O1917" s="37">
        <v>105030.73</v>
      </c>
      <c r="P1917" s="37">
        <v>105030.73</v>
      </c>
      <c r="Q1917" s="37">
        <v>105030.73</v>
      </c>
      <c r="R1917" s="37">
        <v>105030.73</v>
      </c>
      <c r="S1917" s="37">
        <v>105030.73</v>
      </c>
    </row>
    <row r="1918" spans="1:19">
      <c r="B1918" s="6">
        <v>2007</v>
      </c>
      <c r="C1918" s="36"/>
      <c r="D1918" s="37">
        <v>56284.600000000006</v>
      </c>
      <c r="E1918" s="37">
        <v>56284.600000000006</v>
      </c>
      <c r="F1918" s="37">
        <v>56284.600000000006</v>
      </c>
      <c r="G1918" s="37">
        <v>56284.600000000006</v>
      </c>
      <c r="H1918" s="37">
        <v>56284.600000000006</v>
      </c>
      <c r="I1918" s="37">
        <v>56284.600000000006</v>
      </c>
      <c r="J1918" s="37">
        <v>56284.600000000006</v>
      </c>
      <c r="K1918" s="37">
        <v>56284.600000000006</v>
      </c>
      <c r="L1918" s="37">
        <v>56284.600000000006</v>
      </c>
      <c r="M1918" s="37">
        <v>56284.600000000006</v>
      </c>
      <c r="N1918" s="37">
        <v>56284.600000000006</v>
      </c>
      <c r="O1918" s="37">
        <v>56284.600000000006</v>
      </c>
      <c r="P1918" s="37">
        <v>56284.600000000006</v>
      </c>
      <c r="Q1918" s="37">
        <v>56284.600000000006</v>
      </c>
      <c r="R1918" s="37">
        <v>56284.600000000006</v>
      </c>
      <c r="S1918" s="37">
        <v>56284.600000000006</v>
      </c>
    </row>
    <row r="1919" spans="1:19">
      <c r="B1919" s="6">
        <v>2006</v>
      </c>
      <c r="C1919" s="37">
        <v>85686.659999999989</v>
      </c>
      <c r="D1919" s="37">
        <v>85686.659999999989</v>
      </c>
      <c r="E1919" s="37">
        <v>85686.659999999989</v>
      </c>
      <c r="F1919" s="37">
        <v>85686.659999999989</v>
      </c>
      <c r="G1919" s="37">
        <v>85686.659999999989</v>
      </c>
      <c r="H1919" s="37">
        <v>85686.659999999989</v>
      </c>
      <c r="I1919" s="37">
        <v>85686.659999999989</v>
      </c>
      <c r="J1919" s="37">
        <v>85686.659999999989</v>
      </c>
      <c r="K1919" s="37">
        <v>85686.659999999989</v>
      </c>
      <c r="L1919" s="37">
        <v>85686.659999999989</v>
      </c>
      <c r="M1919" s="37">
        <v>85686.659999999989</v>
      </c>
      <c r="N1919" s="37">
        <v>85686.659999999989</v>
      </c>
      <c r="O1919" s="37">
        <v>85686.659999999989</v>
      </c>
      <c r="P1919" s="37">
        <v>85686.659999999989</v>
      </c>
      <c r="Q1919" s="37">
        <v>85686.659999999989</v>
      </c>
      <c r="R1919" s="37">
        <v>70313.439999999988</v>
      </c>
      <c r="S1919" s="37">
        <v>70313.439999999988</v>
      </c>
    </row>
    <row r="1920" spans="1:19">
      <c r="B1920" s="6">
        <v>2005</v>
      </c>
      <c r="C1920" s="37">
        <v>173889.03</v>
      </c>
      <c r="D1920" s="37">
        <v>173889.03</v>
      </c>
      <c r="E1920" s="37">
        <v>173889.03</v>
      </c>
      <c r="F1920" s="37">
        <v>173889.03</v>
      </c>
      <c r="G1920" s="37">
        <v>173889.03</v>
      </c>
      <c r="H1920" s="37">
        <v>173889.03</v>
      </c>
      <c r="I1920" s="37">
        <v>173889.03</v>
      </c>
      <c r="J1920" s="37">
        <v>173889.03</v>
      </c>
      <c r="K1920" s="37">
        <v>173889.03</v>
      </c>
      <c r="L1920" s="37">
        <v>173889.03</v>
      </c>
      <c r="M1920" s="37">
        <v>173889.03</v>
      </c>
      <c r="N1920" s="37">
        <v>173889.03</v>
      </c>
      <c r="O1920" s="37">
        <v>173889.03</v>
      </c>
      <c r="P1920" s="37">
        <v>173889.03</v>
      </c>
      <c r="Q1920" s="37">
        <v>184468.03</v>
      </c>
      <c r="R1920" s="37">
        <v>173430.52000000002</v>
      </c>
      <c r="S1920" s="37">
        <v>173430.52000000002</v>
      </c>
    </row>
    <row r="1921" spans="2:19">
      <c r="B1921" s="6">
        <v>2004</v>
      </c>
      <c r="C1921" s="37">
        <v>78816.349999999991</v>
      </c>
      <c r="D1921" s="37">
        <v>78816.349999999991</v>
      </c>
      <c r="E1921" s="37">
        <v>78816.349999999991</v>
      </c>
      <c r="F1921" s="37">
        <v>78816.349999999991</v>
      </c>
      <c r="G1921" s="37">
        <v>78816.349999999991</v>
      </c>
      <c r="H1921" s="37">
        <v>78816.349999999991</v>
      </c>
      <c r="I1921" s="37">
        <v>78816.349999999991</v>
      </c>
      <c r="J1921" s="37">
        <v>78816.349999999991</v>
      </c>
      <c r="K1921" s="37">
        <v>78816.349999999991</v>
      </c>
      <c r="L1921" s="37">
        <v>78816.349999999991</v>
      </c>
      <c r="M1921" s="37">
        <v>78816.349999999991</v>
      </c>
      <c r="N1921" s="37">
        <v>78816.349999999991</v>
      </c>
      <c r="O1921" s="37">
        <v>78816.349999999991</v>
      </c>
      <c r="P1921" s="37">
        <v>78816.349999999991</v>
      </c>
      <c r="Q1921" s="37">
        <v>83687.349999999991</v>
      </c>
      <c r="R1921" s="37">
        <v>77961.679999999993</v>
      </c>
      <c r="S1921" s="37">
        <v>77961.679999999993</v>
      </c>
    </row>
    <row r="1922" spans="2:19">
      <c r="B1922" s="6">
        <v>2003</v>
      </c>
      <c r="C1922" s="37">
        <v>89572.08</v>
      </c>
      <c r="D1922" s="37">
        <v>89572.08</v>
      </c>
      <c r="E1922" s="37">
        <v>89572.08</v>
      </c>
      <c r="F1922" s="37">
        <v>89572.08</v>
      </c>
      <c r="G1922" s="37">
        <v>89572.08</v>
      </c>
      <c r="H1922" s="37">
        <v>89572.08</v>
      </c>
      <c r="I1922" s="37">
        <v>89572.08</v>
      </c>
      <c r="J1922" s="37">
        <v>89572.08</v>
      </c>
      <c r="K1922" s="37">
        <v>89572.08</v>
      </c>
      <c r="L1922" s="37">
        <v>89572.08</v>
      </c>
      <c r="M1922" s="37">
        <v>89572.08</v>
      </c>
      <c r="N1922" s="37">
        <v>89572.08</v>
      </c>
      <c r="O1922" s="37">
        <v>89572.08</v>
      </c>
      <c r="P1922" s="37">
        <v>89572.08</v>
      </c>
      <c r="Q1922" s="37">
        <v>89572.08</v>
      </c>
      <c r="R1922" s="37">
        <v>89572.08</v>
      </c>
      <c r="S1922" s="37">
        <v>89572.08</v>
      </c>
    </row>
    <row r="1923" spans="2:19">
      <c r="B1923" s="6">
        <v>2002</v>
      </c>
      <c r="C1923" s="37">
        <v>40081.800000000003</v>
      </c>
      <c r="D1923" s="37">
        <v>40081.800000000003</v>
      </c>
      <c r="E1923" s="37">
        <v>40081.800000000003</v>
      </c>
      <c r="F1923" s="37">
        <v>40081.800000000003</v>
      </c>
      <c r="G1923" s="37">
        <v>40081.800000000003</v>
      </c>
      <c r="H1923" s="37">
        <v>40081.800000000003</v>
      </c>
      <c r="I1923" s="37">
        <v>40081.800000000003</v>
      </c>
      <c r="J1923" s="37">
        <v>40081.800000000003</v>
      </c>
      <c r="K1923" s="37">
        <v>40081.800000000003</v>
      </c>
      <c r="L1923" s="37">
        <v>40081.800000000003</v>
      </c>
      <c r="M1923" s="37">
        <v>40081.800000000003</v>
      </c>
      <c r="N1923" s="37">
        <v>40081.800000000003</v>
      </c>
      <c r="O1923" s="37">
        <v>40081.800000000003</v>
      </c>
      <c r="P1923" s="37">
        <v>40081.800000000003</v>
      </c>
      <c r="Q1923" s="37">
        <v>42918.8</v>
      </c>
      <c r="R1923" s="37">
        <v>42918.8</v>
      </c>
      <c r="S1923" s="37">
        <v>42918.8</v>
      </c>
    </row>
    <row r="1924" spans="2:19">
      <c r="B1924" s="6">
        <v>2001</v>
      </c>
      <c r="C1924" s="37">
        <v>12220.43</v>
      </c>
      <c r="D1924" s="37">
        <v>12220.43</v>
      </c>
      <c r="E1924" s="37">
        <v>12220.43</v>
      </c>
      <c r="F1924" s="37">
        <v>12220.43</v>
      </c>
      <c r="G1924" s="37">
        <v>12220.43</v>
      </c>
      <c r="H1924" s="37">
        <v>12220.43</v>
      </c>
      <c r="I1924" s="37">
        <v>12220.43</v>
      </c>
      <c r="J1924" s="37">
        <v>12220.43</v>
      </c>
      <c r="K1924" s="37">
        <v>12220.43</v>
      </c>
      <c r="L1924" s="37">
        <v>12220.43</v>
      </c>
      <c r="M1924" s="37">
        <v>12220.43</v>
      </c>
      <c r="N1924" s="37">
        <v>12220.43</v>
      </c>
      <c r="O1924" s="37">
        <v>12220.43</v>
      </c>
      <c r="P1924" s="37">
        <v>12220.43</v>
      </c>
      <c r="Q1924" s="37">
        <v>106229.43</v>
      </c>
      <c r="R1924" s="37">
        <v>106229.43</v>
      </c>
      <c r="S1924" s="37">
        <v>106229.43</v>
      </c>
    </row>
    <row r="1925" spans="2:19">
      <c r="B1925" s="6">
        <v>2000</v>
      </c>
      <c r="C1925" s="37">
        <v>12050.638347913673</v>
      </c>
      <c r="D1925" s="37">
        <v>12050.638347913673</v>
      </c>
      <c r="E1925" s="37">
        <v>12050.638347913673</v>
      </c>
      <c r="F1925" s="37">
        <v>12050.638347913673</v>
      </c>
      <c r="G1925" s="37">
        <v>12050.638347913673</v>
      </c>
      <c r="H1925" s="37">
        <v>12050.638347913673</v>
      </c>
      <c r="I1925" s="37">
        <v>12050.638347913673</v>
      </c>
      <c r="J1925" s="37">
        <v>12050.638347913673</v>
      </c>
      <c r="K1925" s="37">
        <v>12050.638347913673</v>
      </c>
      <c r="L1925" s="37">
        <v>12050.638347913673</v>
      </c>
      <c r="M1925" s="37">
        <v>12050.638347913673</v>
      </c>
      <c r="N1925" s="37">
        <v>12050.638347913673</v>
      </c>
      <c r="O1925" s="37">
        <v>12050.638347913673</v>
      </c>
      <c r="P1925" s="37">
        <v>12050.638347913673</v>
      </c>
      <c r="Q1925" s="37">
        <v>55634.638347913671</v>
      </c>
      <c r="R1925" s="37">
        <v>55634.638347913671</v>
      </c>
      <c r="S1925" s="37">
        <v>55634.638347913671</v>
      </c>
    </row>
    <row r="1926" spans="2:19">
      <c r="B1926" s="6">
        <v>1999</v>
      </c>
      <c r="C1926" s="37">
        <v>34240.194699948363</v>
      </c>
      <c r="D1926" s="37">
        <v>34240.194699948363</v>
      </c>
      <c r="E1926" s="37">
        <v>34240.194699948363</v>
      </c>
      <c r="F1926" s="37">
        <v>34240.194699948363</v>
      </c>
      <c r="G1926" s="37">
        <v>34240.194699948363</v>
      </c>
      <c r="H1926" s="37">
        <v>34240.194699948363</v>
      </c>
      <c r="I1926" s="37">
        <v>34240.194699948363</v>
      </c>
      <c r="J1926" s="37">
        <v>34240.194699948363</v>
      </c>
      <c r="K1926" s="37">
        <v>34240.194699948363</v>
      </c>
      <c r="L1926" s="37">
        <v>34240.194699948363</v>
      </c>
      <c r="M1926" s="37">
        <v>34240.194699948363</v>
      </c>
      <c r="N1926" s="37">
        <v>34240.194699948363</v>
      </c>
      <c r="O1926" s="37">
        <v>34240.194699948363</v>
      </c>
      <c r="P1926" s="37">
        <v>34240.194699948363</v>
      </c>
      <c r="Q1926" s="37">
        <v>46302.194699948363</v>
      </c>
      <c r="R1926" s="37">
        <v>46302.194699948363</v>
      </c>
      <c r="S1926" s="37">
        <v>46302.194699948363</v>
      </c>
    </row>
    <row r="1927" spans="2:19">
      <c r="B1927" s="6">
        <v>1998</v>
      </c>
      <c r="C1927" s="37">
        <v>24704.601115638889</v>
      </c>
      <c r="D1927" s="37">
        <v>24704.601115638889</v>
      </c>
      <c r="E1927" s="37">
        <v>24704.601115638889</v>
      </c>
      <c r="F1927" s="37">
        <v>24704.601115638889</v>
      </c>
      <c r="G1927" s="37">
        <v>24704.601115638889</v>
      </c>
      <c r="H1927" s="37">
        <v>24704.601115638889</v>
      </c>
      <c r="I1927" s="37">
        <v>24704.601115638889</v>
      </c>
      <c r="J1927" s="37">
        <v>24704.601115638889</v>
      </c>
      <c r="K1927" s="37">
        <v>24704.601115638889</v>
      </c>
      <c r="L1927" s="37">
        <v>24704.601115638889</v>
      </c>
      <c r="M1927" s="37">
        <v>24704.601115638889</v>
      </c>
      <c r="N1927" s="37">
        <v>24704.601115638889</v>
      </c>
      <c r="O1927" s="37">
        <v>24165.901115638888</v>
      </c>
      <c r="P1927" s="37">
        <v>24165.901115638888</v>
      </c>
      <c r="Q1927" s="37">
        <v>24165.901115638888</v>
      </c>
      <c r="R1927" s="37">
        <v>24165.901115638888</v>
      </c>
      <c r="S1927" s="37">
        <v>24165.901115638888</v>
      </c>
    </row>
    <row r="1928" spans="2:19">
      <c r="B1928" s="6">
        <v>1997</v>
      </c>
      <c r="C1928" s="37">
        <v>46777.79033040427</v>
      </c>
      <c r="D1928" s="37">
        <v>46777.79033040427</v>
      </c>
      <c r="E1928" s="37">
        <v>46777.79033040427</v>
      </c>
      <c r="F1928" s="37">
        <v>46777.79033040427</v>
      </c>
      <c r="G1928" s="37">
        <v>46777.79033040427</v>
      </c>
      <c r="H1928" s="37">
        <v>46777.79033040427</v>
      </c>
      <c r="I1928" s="37">
        <v>46777.79033040427</v>
      </c>
      <c r="J1928" s="37">
        <v>46777.79033040427</v>
      </c>
      <c r="K1928" s="37">
        <v>46777.79033040427</v>
      </c>
      <c r="L1928" s="37">
        <v>46777.79033040427</v>
      </c>
      <c r="M1928" s="37">
        <v>46777.79033040427</v>
      </c>
      <c r="N1928" s="37">
        <v>46777.79033040427</v>
      </c>
      <c r="O1928" s="37">
        <v>46777.79033040427</v>
      </c>
      <c r="P1928" s="37">
        <v>46777.79033040427</v>
      </c>
      <c r="Q1928" s="37">
        <v>179371.79033040427</v>
      </c>
      <c r="R1928" s="37">
        <v>179371.79033040427</v>
      </c>
      <c r="S1928" s="37">
        <v>179371.79033040427</v>
      </c>
    </row>
    <row r="1929" spans="2:19">
      <c r="B1929" s="6">
        <v>1996</v>
      </c>
      <c r="C1929" s="37">
        <v>649655.76906468533</v>
      </c>
      <c r="D1929" s="37">
        <v>649655.76906468533</v>
      </c>
      <c r="E1929" s="37">
        <v>649655.76906468533</v>
      </c>
      <c r="F1929" s="37">
        <v>649655.76906468533</v>
      </c>
      <c r="G1929" s="37">
        <v>649655.76906468533</v>
      </c>
      <c r="H1929" s="37">
        <v>649655.76906468533</v>
      </c>
      <c r="I1929" s="37">
        <v>649655.76906468533</v>
      </c>
      <c r="J1929" s="37">
        <v>649655.76906468533</v>
      </c>
      <c r="K1929" s="37">
        <v>649655.76906468533</v>
      </c>
      <c r="L1929" s="37">
        <v>649655.76906468533</v>
      </c>
      <c r="M1929" s="37">
        <v>649655.76906468533</v>
      </c>
      <c r="N1929" s="37">
        <v>649655.76906468533</v>
      </c>
      <c r="O1929" s="37">
        <v>649655.7690646851</v>
      </c>
      <c r="P1929" s="37">
        <v>649655.7690646851</v>
      </c>
      <c r="Q1929" s="37">
        <v>909748.7690646851</v>
      </c>
      <c r="R1929" s="37">
        <v>909748.7690646851</v>
      </c>
      <c r="S1929" s="37">
        <v>909748.7690646851</v>
      </c>
    </row>
    <row r="1930" spans="2:19">
      <c r="B1930" s="6">
        <v>1995</v>
      </c>
      <c r="C1930" s="37">
        <v>262233.17549475515</v>
      </c>
      <c r="D1930" s="37">
        <v>262233.17549475515</v>
      </c>
      <c r="E1930" s="37">
        <v>262233.17549475515</v>
      </c>
      <c r="F1930" s="37">
        <v>262233.17549475515</v>
      </c>
      <c r="G1930" s="37">
        <v>262233.17549475515</v>
      </c>
      <c r="H1930" s="37">
        <v>262233.17549475515</v>
      </c>
      <c r="I1930" s="37">
        <v>262233.17549475515</v>
      </c>
      <c r="J1930" s="37">
        <v>262233.17549475515</v>
      </c>
      <c r="K1930" s="37">
        <v>262233.17549475515</v>
      </c>
      <c r="L1930" s="37">
        <v>262233.17549475515</v>
      </c>
      <c r="M1930" s="37">
        <v>262233.17549475515</v>
      </c>
      <c r="N1930" s="37">
        <v>262233.17549475515</v>
      </c>
      <c r="O1930" s="37">
        <v>262002.60549475515</v>
      </c>
      <c r="P1930" s="37">
        <v>262002.60549475515</v>
      </c>
      <c r="Q1930" s="37">
        <v>274910.60549475515</v>
      </c>
      <c r="R1930" s="37">
        <v>266480.92549475515</v>
      </c>
      <c r="S1930" s="37">
        <v>266480.92549475515</v>
      </c>
    </row>
    <row r="1931" spans="2:19">
      <c r="B1931" s="6">
        <v>1994</v>
      </c>
      <c r="C1931" s="37">
        <v>95321.917503745019</v>
      </c>
      <c r="D1931" s="37">
        <v>95321.917503745019</v>
      </c>
      <c r="E1931" s="37">
        <v>95321.917503745019</v>
      </c>
      <c r="F1931" s="37">
        <v>95321.917503745019</v>
      </c>
      <c r="G1931" s="37">
        <v>95321.917503745019</v>
      </c>
      <c r="H1931" s="37">
        <v>95321.917503745019</v>
      </c>
      <c r="I1931" s="37">
        <v>95321.917503745019</v>
      </c>
      <c r="J1931" s="37">
        <v>95321.917503745019</v>
      </c>
      <c r="K1931" s="37">
        <v>95321.917503745019</v>
      </c>
      <c r="L1931" s="37">
        <v>95321.917503745019</v>
      </c>
      <c r="M1931" s="37">
        <v>95321.917503745019</v>
      </c>
      <c r="N1931" s="37">
        <v>95321.917503745019</v>
      </c>
      <c r="O1931" s="37">
        <v>95321.917503745019</v>
      </c>
      <c r="P1931" s="37">
        <v>95321.917503745019</v>
      </c>
      <c r="Q1931" s="37">
        <v>189631.917503745</v>
      </c>
      <c r="R1931" s="37">
        <v>189631.917503745</v>
      </c>
      <c r="S1931" s="37">
        <v>189631.917503745</v>
      </c>
    </row>
    <row r="1932" spans="2:19">
      <c r="B1932" s="6">
        <v>1993</v>
      </c>
      <c r="C1932" s="37">
        <v>24061.395929094044</v>
      </c>
      <c r="D1932" s="37">
        <v>24061.395929094044</v>
      </c>
      <c r="E1932" s="37">
        <v>24061.395929094044</v>
      </c>
      <c r="F1932" s="37">
        <v>24061.395929094044</v>
      </c>
      <c r="G1932" s="37">
        <v>24061.395929094044</v>
      </c>
      <c r="H1932" s="37">
        <v>24061.395929094044</v>
      </c>
      <c r="I1932" s="37">
        <v>24061.395929094044</v>
      </c>
      <c r="J1932" s="37">
        <v>24061.395929094044</v>
      </c>
      <c r="K1932" s="37">
        <v>24061.395929094044</v>
      </c>
      <c r="L1932" s="37">
        <v>24061.395929094044</v>
      </c>
      <c r="M1932" s="37">
        <v>24061.395929094044</v>
      </c>
      <c r="N1932" s="37">
        <v>24061.395929094044</v>
      </c>
      <c r="O1932" s="37">
        <v>24061.395929094044</v>
      </c>
      <c r="P1932" s="37">
        <v>24061.395929094044</v>
      </c>
      <c r="Q1932" s="37">
        <v>106781.39592909404</v>
      </c>
      <c r="R1932" s="37">
        <v>106781.39592909404</v>
      </c>
      <c r="S1932" s="37">
        <v>106781.39592909404</v>
      </c>
    </row>
    <row r="1933" spans="2:19">
      <c r="B1933" s="6">
        <v>1992</v>
      </c>
      <c r="C1933" s="37">
        <v>235132.91032451691</v>
      </c>
      <c r="D1933" s="37">
        <v>235132.91032451691</v>
      </c>
      <c r="E1933" s="37">
        <v>235132.91032451691</v>
      </c>
      <c r="F1933" s="37">
        <v>235132.91032451691</v>
      </c>
      <c r="G1933" s="37">
        <v>235132.91032451691</v>
      </c>
      <c r="H1933" s="37">
        <v>235132.91032451691</v>
      </c>
      <c r="I1933" s="37">
        <v>235132.91032451691</v>
      </c>
      <c r="J1933" s="37">
        <v>235132.91032451691</v>
      </c>
      <c r="K1933" s="37">
        <v>235132.91032451691</v>
      </c>
      <c r="L1933" s="37">
        <v>235132.91032451691</v>
      </c>
      <c r="M1933" s="37">
        <v>235132.91032451691</v>
      </c>
      <c r="N1933" s="37">
        <v>235132.91032451691</v>
      </c>
      <c r="O1933" s="37">
        <v>235132.91032451691</v>
      </c>
      <c r="P1933" s="37">
        <v>235132.91032451691</v>
      </c>
      <c r="Q1933" s="37">
        <v>416959.91032451694</v>
      </c>
      <c r="R1933" s="37">
        <v>416959.91032451694</v>
      </c>
      <c r="S1933" s="37">
        <v>416959.91032451694</v>
      </c>
    </row>
    <row r="1934" spans="2:19">
      <c r="B1934" s="6">
        <v>1991</v>
      </c>
      <c r="C1934" s="37">
        <v>30702.566173951724</v>
      </c>
      <c r="D1934" s="37">
        <v>30702.566173951724</v>
      </c>
      <c r="E1934" s="37">
        <v>30702.566173951724</v>
      </c>
      <c r="F1934" s="37">
        <v>30702.566173951724</v>
      </c>
      <c r="G1934" s="37">
        <v>30702.566173951724</v>
      </c>
      <c r="H1934" s="37">
        <v>30702.566173951724</v>
      </c>
      <c r="I1934" s="37">
        <v>30702.566173951724</v>
      </c>
      <c r="J1934" s="37">
        <v>30702.566173951724</v>
      </c>
      <c r="K1934" s="37">
        <v>30702.566173951724</v>
      </c>
      <c r="L1934" s="37">
        <v>30702.566173951724</v>
      </c>
      <c r="M1934" s="37">
        <v>30702.566173951724</v>
      </c>
      <c r="N1934" s="37">
        <v>30702.566173951724</v>
      </c>
      <c r="O1934" s="37">
        <v>30702.566173951724</v>
      </c>
      <c r="P1934" s="37">
        <v>30702.566173951724</v>
      </c>
      <c r="Q1934" s="37">
        <v>30284.316173951724</v>
      </c>
      <c r="R1934" s="37">
        <v>30284.316173951724</v>
      </c>
      <c r="S1934" s="37">
        <v>30284.316173951724</v>
      </c>
    </row>
    <row r="1935" spans="2:19">
      <c r="B1935" s="6">
        <v>1990</v>
      </c>
      <c r="C1935" s="37">
        <v>10436.528294467391</v>
      </c>
      <c r="D1935" s="37">
        <v>10436.528294467391</v>
      </c>
      <c r="E1935" s="37">
        <v>10436.528294467391</v>
      </c>
      <c r="F1935" s="37">
        <v>10436.528294467391</v>
      </c>
      <c r="G1935" s="37">
        <v>10436.528294467391</v>
      </c>
      <c r="H1935" s="37">
        <v>10436.528294467391</v>
      </c>
      <c r="I1935" s="37">
        <v>10436.528294467391</v>
      </c>
      <c r="J1935" s="37">
        <v>10436.528294467391</v>
      </c>
      <c r="K1935" s="37">
        <v>10436.528294467391</v>
      </c>
      <c r="L1935" s="37">
        <v>10436.528294467391</v>
      </c>
      <c r="M1935" s="37">
        <v>10436.528294467391</v>
      </c>
      <c r="N1935" s="37">
        <v>10436.528294467391</v>
      </c>
      <c r="O1935" s="37">
        <v>10436.528294467391</v>
      </c>
      <c r="P1935" s="37">
        <v>10436.528294467391</v>
      </c>
      <c r="Q1935" s="37">
        <v>10194.518294467391</v>
      </c>
      <c r="R1935" s="37">
        <v>10194.518294467391</v>
      </c>
      <c r="S1935" s="37">
        <v>10194.518294467391</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218799.90612351787</v>
      </c>
      <c r="D1941" s="37">
        <v>218799.90612351787</v>
      </c>
      <c r="E1941" s="37">
        <v>218799.90612351787</v>
      </c>
      <c r="F1941" s="37">
        <v>218799.90612351787</v>
      </c>
      <c r="G1941" s="37">
        <v>218799.90612351787</v>
      </c>
      <c r="H1941" s="37">
        <v>218799.90612351787</v>
      </c>
      <c r="I1941" s="37">
        <v>218799.90612351787</v>
      </c>
      <c r="J1941" s="37">
        <v>218799.90612351787</v>
      </c>
      <c r="K1941" s="37">
        <v>218799.90612351787</v>
      </c>
      <c r="L1941" s="37">
        <v>218799.90612351787</v>
      </c>
      <c r="M1941" s="37">
        <v>218799.90612351787</v>
      </c>
      <c r="N1941" s="37">
        <v>218799.90612351787</v>
      </c>
      <c r="O1941" s="37">
        <v>218799.90612351787</v>
      </c>
      <c r="P1941" s="37">
        <v>218799.90612351787</v>
      </c>
      <c r="Q1941" s="37">
        <v>218799.90612351787</v>
      </c>
      <c r="R1941" s="37">
        <v>218799.90612351787</v>
      </c>
      <c r="S1941" s="37">
        <v>218799.90612351787</v>
      </c>
    </row>
    <row r="1942" spans="2:19">
      <c r="B1942" s="6">
        <v>1983</v>
      </c>
      <c r="C1942" s="37">
        <v>44281.962368484608</v>
      </c>
      <c r="D1942" s="37">
        <v>44281.962368484608</v>
      </c>
      <c r="E1942" s="37">
        <v>44281.962368484608</v>
      </c>
      <c r="F1942" s="37">
        <v>44281.962368484608</v>
      </c>
      <c r="G1942" s="37">
        <v>44281.962368484608</v>
      </c>
      <c r="H1942" s="37">
        <v>44281.962368484608</v>
      </c>
      <c r="I1942" s="37">
        <v>44281.962368484608</v>
      </c>
      <c r="J1942" s="37">
        <v>44281.962368484608</v>
      </c>
      <c r="K1942" s="37">
        <v>44281.962368484608</v>
      </c>
      <c r="L1942" s="37">
        <v>44281.962368484608</v>
      </c>
      <c r="M1942" s="37">
        <v>44281.962368484608</v>
      </c>
      <c r="N1942" s="37">
        <v>44281.962368484608</v>
      </c>
      <c r="O1942" s="37">
        <v>44281.962368484608</v>
      </c>
      <c r="P1942" s="37">
        <v>44256.242368484607</v>
      </c>
      <c r="Q1942" s="37">
        <v>44256.242368484607</v>
      </c>
      <c r="R1942" s="37">
        <v>44256.242368484607</v>
      </c>
      <c r="S1942" s="37">
        <v>44256.242368484607</v>
      </c>
    </row>
    <row r="1943" spans="2:19">
      <c r="B1943" s="6">
        <v>1982</v>
      </c>
      <c r="C1943" s="37">
        <v>103547.75862977996</v>
      </c>
      <c r="D1943" s="37">
        <v>103547.75862977996</v>
      </c>
      <c r="E1943" s="37">
        <v>103547.75862977996</v>
      </c>
      <c r="F1943" s="37">
        <v>103547.75862977996</v>
      </c>
      <c r="G1943" s="37">
        <v>103547.75862977996</v>
      </c>
      <c r="H1943" s="37">
        <v>103547.75862977996</v>
      </c>
      <c r="I1943" s="37">
        <v>103547.75862977996</v>
      </c>
      <c r="J1943" s="37">
        <v>103547.75862977996</v>
      </c>
      <c r="K1943" s="37">
        <v>103547.75862977996</v>
      </c>
      <c r="L1943" s="37">
        <v>103547.75862977996</v>
      </c>
      <c r="M1943" s="37">
        <v>103547.75862977996</v>
      </c>
      <c r="N1943" s="37">
        <v>103547.75862977996</v>
      </c>
      <c r="O1943" s="37">
        <v>103547.75862977996</v>
      </c>
      <c r="P1943" s="37">
        <v>103376.93862977995</v>
      </c>
      <c r="Q1943" s="37">
        <v>103376.93862977995</v>
      </c>
      <c r="R1943" s="37">
        <v>103376.93862977995</v>
      </c>
      <c r="S1943" s="37">
        <v>103376.93862977995</v>
      </c>
    </row>
    <row r="1944" spans="2:19">
      <c r="B1944" s="6">
        <v>1981</v>
      </c>
      <c r="C1944" s="37">
        <v>344240.32536342909</v>
      </c>
      <c r="D1944" s="37">
        <v>344240.32536342909</v>
      </c>
      <c r="E1944" s="37">
        <v>344240.32536342909</v>
      </c>
      <c r="F1944" s="37">
        <v>344240.32536342909</v>
      </c>
      <c r="G1944" s="37">
        <v>344240.32536342909</v>
      </c>
      <c r="H1944" s="37">
        <v>344240.32536342909</v>
      </c>
      <c r="I1944" s="37">
        <v>344240.32536342909</v>
      </c>
      <c r="J1944" s="37">
        <v>344240.32536342909</v>
      </c>
      <c r="K1944" s="37">
        <v>344240.32536342909</v>
      </c>
      <c r="L1944" s="37">
        <v>344240.32536342909</v>
      </c>
      <c r="M1944" s="37">
        <v>344240.32536342909</v>
      </c>
      <c r="N1944" s="37">
        <v>344240.32536342909</v>
      </c>
      <c r="O1944" s="37">
        <v>344240.32536342909</v>
      </c>
      <c r="P1944" s="37">
        <v>344240.32536342909</v>
      </c>
      <c r="Q1944" s="37">
        <v>360574.32536342909</v>
      </c>
      <c r="R1944" s="37">
        <v>359168.2753634291</v>
      </c>
      <c r="S1944" s="37">
        <v>359168.2753634291</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123561.73103463047</v>
      </c>
      <c r="D1946" s="37">
        <v>123561.73103463047</v>
      </c>
      <c r="E1946" s="37">
        <v>123561.73103463047</v>
      </c>
      <c r="F1946" s="37">
        <v>123561.73103463047</v>
      </c>
      <c r="G1946" s="37">
        <v>123561.73103463047</v>
      </c>
      <c r="H1946" s="37">
        <v>123561.73103463047</v>
      </c>
      <c r="I1946" s="37">
        <v>123561.73103463047</v>
      </c>
      <c r="J1946" s="37">
        <v>123561.73103463047</v>
      </c>
      <c r="K1946" s="37">
        <v>123561.73103463047</v>
      </c>
      <c r="L1946" s="37">
        <v>123561.73103463047</v>
      </c>
      <c r="M1946" s="37">
        <v>123561.73103463047</v>
      </c>
      <c r="N1946" s="37">
        <v>123561.73103463047</v>
      </c>
      <c r="O1946" s="37">
        <v>123561.73103463047</v>
      </c>
      <c r="P1946" s="37">
        <v>123561.73103463047</v>
      </c>
      <c r="Q1946" s="37">
        <v>123561.73103463047</v>
      </c>
      <c r="R1946" s="37">
        <v>121389.13103463047</v>
      </c>
      <c r="S1946" s="37">
        <v>121389.13103463047</v>
      </c>
    </row>
    <row r="1947" spans="2:19">
      <c r="B1947" s="6">
        <v>1978</v>
      </c>
      <c r="C1947" s="37">
        <v>86322.93577541945</v>
      </c>
      <c r="D1947" s="37">
        <v>86322.93577541945</v>
      </c>
      <c r="E1947" s="37">
        <v>86322.93577541945</v>
      </c>
      <c r="F1947" s="37">
        <v>86322.93577541945</v>
      </c>
      <c r="G1947" s="37">
        <v>86322.93577541945</v>
      </c>
      <c r="H1947" s="37">
        <v>86322.93577541945</v>
      </c>
      <c r="I1947" s="37">
        <v>86322.93577541945</v>
      </c>
      <c r="J1947" s="37">
        <v>86322.93577541945</v>
      </c>
      <c r="K1947" s="37">
        <v>86322.93577541945</v>
      </c>
      <c r="L1947" s="37">
        <v>86322.93577541945</v>
      </c>
      <c r="M1947" s="37">
        <v>86322.93577541945</v>
      </c>
      <c r="N1947" s="37">
        <v>86322.93577541945</v>
      </c>
      <c r="O1947" s="37">
        <v>86322.93577541945</v>
      </c>
      <c r="P1947" s="37">
        <v>86322.93577541945</v>
      </c>
      <c r="Q1947" s="37">
        <v>108240.93577541945</v>
      </c>
      <c r="R1947" s="37">
        <v>108240.93577541945</v>
      </c>
      <c r="S1947" s="37">
        <v>108240.93577541945</v>
      </c>
    </row>
    <row r="1948" spans="2:19">
      <c r="B1948" s="6">
        <v>1977</v>
      </c>
      <c r="C1948" s="37">
        <v>55852.872775056581</v>
      </c>
      <c r="D1948" s="37">
        <v>55852.872775056581</v>
      </c>
      <c r="E1948" s="37">
        <v>55852.872775056581</v>
      </c>
      <c r="F1948" s="37">
        <v>55852.872775056581</v>
      </c>
      <c r="G1948" s="37">
        <v>55852.872775056581</v>
      </c>
      <c r="H1948" s="37">
        <v>55852.872775056581</v>
      </c>
      <c r="I1948" s="37">
        <v>55852.872775056581</v>
      </c>
      <c r="J1948" s="37">
        <v>55852.872775056581</v>
      </c>
      <c r="K1948" s="37">
        <v>55852.872775056581</v>
      </c>
      <c r="L1948" s="37">
        <v>55852.872775056581</v>
      </c>
      <c r="M1948" s="37">
        <v>55852.872775056581</v>
      </c>
      <c r="N1948" s="37">
        <v>55852.872775056581</v>
      </c>
      <c r="O1948" s="37">
        <v>55852.872775056581</v>
      </c>
      <c r="P1948" s="37">
        <v>55822.772775056583</v>
      </c>
      <c r="Q1948" s="37">
        <v>55822.772775056583</v>
      </c>
      <c r="R1948" s="37">
        <v>55521.112775056579</v>
      </c>
      <c r="S1948" s="37">
        <v>55521.112775056579</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188849.19510958545</v>
      </c>
      <c r="D1950" s="37">
        <v>188849.19510958545</v>
      </c>
      <c r="E1950" s="37">
        <v>188849.19510958545</v>
      </c>
      <c r="F1950" s="37">
        <v>188849.19510958545</v>
      </c>
      <c r="G1950" s="37">
        <v>188849.19510958545</v>
      </c>
      <c r="H1950" s="37">
        <v>188849.19510958545</v>
      </c>
      <c r="I1950" s="37">
        <v>188849.19510958545</v>
      </c>
      <c r="J1950" s="37">
        <v>188849.19510958545</v>
      </c>
      <c r="K1950" s="37">
        <v>188849.19510958545</v>
      </c>
      <c r="L1950" s="37">
        <v>188849.19510958545</v>
      </c>
      <c r="M1950" s="37">
        <v>188849.19510958545</v>
      </c>
      <c r="N1950" s="37">
        <v>188849.19510958545</v>
      </c>
      <c r="O1950" s="37">
        <v>188849.19510958542</v>
      </c>
      <c r="P1950" s="37">
        <v>188588.44510958542</v>
      </c>
      <c r="Q1950" s="37">
        <v>188588.44510958542</v>
      </c>
      <c r="R1950" s="37">
        <v>188588.44510958542</v>
      </c>
      <c r="S1950" s="37">
        <v>188588.44510958542</v>
      </c>
    </row>
    <row r="1951" spans="2:19">
      <c r="B1951" s="6">
        <v>1974</v>
      </c>
      <c r="C1951" s="37">
        <v>1999.3982121997954</v>
      </c>
      <c r="D1951" s="37">
        <v>1999.3982121997954</v>
      </c>
      <c r="E1951" s="37">
        <v>1999.3982121997954</v>
      </c>
      <c r="F1951" s="37">
        <v>1999.3982121997954</v>
      </c>
      <c r="G1951" s="37">
        <v>1999.3982121997954</v>
      </c>
      <c r="H1951" s="37">
        <v>1999.3982121997954</v>
      </c>
      <c r="I1951" s="37">
        <v>1999.3982121997954</v>
      </c>
      <c r="J1951" s="37">
        <v>1999.3982121997954</v>
      </c>
      <c r="K1951" s="37">
        <v>1999.3982121997954</v>
      </c>
      <c r="L1951" s="37">
        <v>1999.3982121997954</v>
      </c>
      <c r="M1951" s="37">
        <v>1999.3982121997954</v>
      </c>
      <c r="N1951" s="37">
        <v>1999.3982121997954</v>
      </c>
      <c r="O1951" s="37">
        <v>1999.3982121997954</v>
      </c>
      <c r="P1951" s="37">
        <v>1999.3982121997954</v>
      </c>
      <c r="Q1951" s="37">
        <v>1999.3982121997954</v>
      </c>
      <c r="R1951" s="37">
        <v>1999.3982121997954</v>
      </c>
      <c r="S1951" s="37">
        <v>1999.3982121997954</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56096.710398952135</v>
      </c>
      <c r="D1954" s="37">
        <v>56096.710398952135</v>
      </c>
      <c r="E1954" s="37">
        <v>56096.710398952135</v>
      </c>
      <c r="F1954" s="37">
        <v>56096.710398952135</v>
      </c>
      <c r="G1954" s="37">
        <v>56096.710398952135</v>
      </c>
      <c r="H1954" s="37">
        <v>56096.710398952135</v>
      </c>
      <c r="I1954" s="37">
        <v>56096.710398952135</v>
      </c>
      <c r="J1954" s="37">
        <v>56096.710398952135</v>
      </c>
      <c r="K1954" s="37">
        <v>56096.710398952135</v>
      </c>
      <c r="L1954" s="37">
        <v>56096.710398952135</v>
      </c>
      <c r="M1954" s="37">
        <v>56096.710398952135</v>
      </c>
      <c r="N1954" s="37">
        <v>56096.710398952135</v>
      </c>
      <c r="O1954" s="37">
        <v>56096.710398952135</v>
      </c>
      <c r="P1954" s="37">
        <v>56096.710398952135</v>
      </c>
      <c r="Q1954" s="37">
        <v>56096.710398952135</v>
      </c>
      <c r="R1954" s="37">
        <v>56096.710398952135</v>
      </c>
      <c r="S1954" s="37">
        <v>56096.710398952135</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109222.6940305</v>
      </c>
      <c r="D1956" s="37">
        <v>109222.6940305</v>
      </c>
      <c r="E1956" s="37">
        <v>109222.6940305</v>
      </c>
      <c r="F1956" s="37">
        <v>109222.6940305</v>
      </c>
      <c r="G1956" s="37">
        <v>109222.6940305</v>
      </c>
      <c r="H1956" s="37">
        <v>109222.6940305</v>
      </c>
      <c r="I1956" s="37">
        <v>109222.6940305</v>
      </c>
      <c r="J1956" s="37">
        <v>109222.6940305</v>
      </c>
      <c r="K1956" s="37">
        <v>109222.6940305</v>
      </c>
      <c r="L1956" s="37">
        <v>109222.6940305</v>
      </c>
      <c r="M1956" s="37">
        <v>109222.6940305</v>
      </c>
      <c r="N1956" s="37">
        <v>109222.6940305</v>
      </c>
      <c r="O1956" s="37">
        <v>109222.6940305</v>
      </c>
      <c r="P1956" s="37">
        <v>109222.6940305</v>
      </c>
      <c r="Q1956" s="37">
        <v>143952.69403050002</v>
      </c>
      <c r="R1956" s="37">
        <v>143952.69403050002</v>
      </c>
      <c r="S1956" s="37">
        <v>143952.69403050002</v>
      </c>
    </row>
    <row r="1957" spans="2:19">
      <c r="B1957" s="6">
        <v>1968</v>
      </c>
      <c r="C1957" s="37">
        <v>95276.599756698226</v>
      </c>
      <c r="D1957" s="37">
        <v>95276.599756698226</v>
      </c>
      <c r="E1957" s="37">
        <v>95276.599756698226</v>
      </c>
      <c r="F1957" s="37">
        <v>95276.599756698226</v>
      </c>
      <c r="G1957" s="37">
        <v>95276.599756698226</v>
      </c>
      <c r="H1957" s="37">
        <v>95276.599756698226</v>
      </c>
      <c r="I1957" s="37">
        <v>95276.599756698226</v>
      </c>
      <c r="J1957" s="37">
        <v>95276.599756698226</v>
      </c>
      <c r="K1957" s="37">
        <v>95276.599756698226</v>
      </c>
      <c r="L1957" s="37">
        <v>95276.599756698226</v>
      </c>
      <c r="M1957" s="37">
        <v>95276.599756698226</v>
      </c>
      <c r="N1957" s="37">
        <v>95276.599756698226</v>
      </c>
      <c r="O1957" s="37">
        <v>95276.599756698226</v>
      </c>
      <c r="P1957" s="37">
        <v>95191.019756698224</v>
      </c>
      <c r="Q1957" s="37">
        <v>95191.019756698224</v>
      </c>
      <c r="R1957" s="37">
        <v>95191.019756698224</v>
      </c>
      <c r="S1957" s="37">
        <v>95191.019756698224</v>
      </c>
    </row>
    <row r="1958" spans="2:19">
      <c r="B1958" s="6">
        <v>1967</v>
      </c>
      <c r="C1958" s="37">
        <v>147334.72485968747</v>
      </c>
      <c r="D1958" s="37">
        <v>147334.72485968747</v>
      </c>
      <c r="E1958" s="37">
        <v>147334.72485968747</v>
      </c>
      <c r="F1958" s="37">
        <v>147334.72485968747</v>
      </c>
      <c r="G1958" s="37">
        <v>147334.72485968747</v>
      </c>
      <c r="H1958" s="37">
        <v>147334.72485968747</v>
      </c>
      <c r="I1958" s="37">
        <v>147334.72485968747</v>
      </c>
      <c r="J1958" s="37">
        <v>147334.72485968747</v>
      </c>
      <c r="K1958" s="37">
        <v>147334.72485968747</v>
      </c>
      <c r="L1958" s="37">
        <v>147334.72485968747</v>
      </c>
      <c r="M1958" s="37">
        <v>147334.72485968747</v>
      </c>
      <c r="N1958" s="37">
        <v>147334.72485968747</v>
      </c>
      <c r="O1958" s="37">
        <v>147334.72485968747</v>
      </c>
      <c r="P1958" s="37">
        <v>147334.72485968747</v>
      </c>
      <c r="Q1958" s="37">
        <v>151828.72485968747</v>
      </c>
      <c r="R1958" s="37">
        <v>151828.72485968747</v>
      </c>
      <c r="S1958" s="37">
        <v>151828.72485968747</v>
      </c>
    </row>
    <row r="1959" spans="2:19">
      <c r="B1959" s="6">
        <v>1966</v>
      </c>
      <c r="C1959" s="37">
        <v>51519.853329089368</v>
      </c>
      <c r="D1959" s="37">
        <v>51519.853329089368</v>
      </c>
      <c r="E1959" s="37">
        <v>51519.853329089368</v>
      </c>
      <c r="F1959" s="37">
        <v>51519.853329089368</v>
      </c>
      <c r="G1959" s="37">
        <v>51519.853329089368</v>
      </c>
      <c r="H1959" s="37">
        <v>51519.853329089368</v>
      </c>
      <c r="I1959" s="37">
        <v>51519.853329089368</v>
      </c>
      <c r="J1959" s="37">
        <v>51519.853329089368</v>
      </c>
      <c r="K1959" s="37">
        <v>51519.853329089368</v>
      </c>
      <c r="L1959" s="37">
        <v>51519.853329089368</v>
      </c>
      <c r="M1959" s="37">
        <v>51519.853329089368</v>
      </c>
      <c r="N1959" s="37">
        <v>51519.853329089368</v>
      </c>
      <c r="O1959" s="37">
        <v>51514.233329089366</v>
      </c>
      <c r="P1959" s="37">
        <v>51514.233329089366</v>
      </c>
      <c r="Q1959" s="37">
        <v>60056.233329089366</v>
      </c>
      <c r="R1959" s="37">
        <v>60056.233329089366</v>
      </c>
      <c r="S1959" s="37">
        <v>60056.233329089366</v>
      </c>
    </row>
    <row r="1960" spans="2:19">
      <c r="B1960" s="6">
        <v>1965</v>
      </c>
      <c r="C1960" s="37">
        <v>60318.017879245963</v>
      </c>
      <c r="D1960" s="37">
        <v>60318.017879245963</v>
      </c>
      <c r="E1960" s="37">
        <v>60318.017879245963</v>
      </c>
      <c r="F1960" s="37">
        <v>60318.017879245963</v>
      </c>
      <c r="G1960" s="37">
        <v>60318.017879245963</v>
      </c>
      <c r="H1960" s="37">
        <v>60318.017879245963</v>
      </c>
      <c r="I1960" s="37">
        <v>60318.017879245963</v>
      </c>
      <c r="J1960" s="37">
        <v>60318.017879245963</v>
      </c>
      <c r="K1960" s="37">
        <v>60318.017879245963</v>
      </c>
      <c r="L1960" s="37">
        <v>60318.017879245963</v>
      </c>
      <c r="M1960" s="37">
        <v>60318.017879245963</v>
      </c>
      <c r="N1960" s="37">
        <v>60318.017879245963</v>
      </c>
      <c r="O1960" s="37">
        <v>60310.197879245963</v>
      </c>
      <c r="P1960" s="37">
        <v>60310.197879245963</v>
      </c>
      <c r="Q1960" s="37">
        <v>60310.197879245963</v>
      </c>
      <c r="R1960" s="37">
        <v>60310.197879245963</v>
      </c>
      <c r="S1960" s="37">
        <v>60310.197879245963</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117601.97504005309</v>
      </c>
      <c r="D1962" s="37">
        <v>117601.97504005309</v>
      </c>
      <c r="E1962" s="37">
        <v>117601.97504005309</v>
      </c>
      <c r="F1962" s="37">
        <v>117601.97504005309</v>
      </c>
      <c r="G1962" s="37">
        <v>117601.97504005309</v>
      </c>
      <c r="H1962" s="37">
        <v>117601.97504005309</v>
      </c>
      <c r="I1962" s="37">
        <v>117601.97504005309</v>
      </c>
      <c r="J1962" s="37">
        <v>117601.97504005309</v>
      </c>
      <c r="K1962" s="37">
        <v>117601.97504005309</v>
      </c>
      <c r="L1962" s="37">
        <v>117601.97504005309</v>
      </c>
      <c r="M1962" s="37">
        <v>117601.97504005309</v>
      </c>
      <c r="N1962" s="37">
        <v>117601.97504005309</v>
      </c>
      <c r="O1962" s="37">
        <v>117601.97504005309</v>
      </c>
      <c r="P1962" s="37">
        <v>117601.97504005309</v>
      </c>
      <c r="Q1962" s="37">
        <v>117601.97504005309</v>
      </c>
      <c r="R1962" s="37">
        <v>117600.5150400531</v>
      </c>
      <c r="S1962" s="37">
        <v>117600.5150400531</v>
      </c>
    </row>
    <row r="1963" spans="2:19">
      <c r="B1963" s="6">
        <v>1962</v>
      </c>
      <c r="C1963" s="37">
        <v>47339.984780331579</v>
      </c>
      <c r="D1963" s="37">
        <v>47339.984780331579</v>
      </c>
      <c r="E1963" s="37">
        <v>47339.984780331579</v>
      </c>
      <c r="F1963" s="37">
        <v>47339.984780331579</v>
      </c>
      <c r="G1963" s="37">
        <v>47339.984780331579</v>
      </c>
      <c r="H1963" s="37">
        <v>47339.984780331579</v>
      </c>
      <c r="I1963" s="37">
        <v>47339.984780331579</v>
      </c>
      <c r="J1963" s="37">
        <v>47339.984780331579</v>
      </c>
      <c r="K1963" s="37">
        <v>47339.984780331579</v>
      </c>
      <c r="L1963" s="37">
        <v>47339.984780331579</v>
      </c>
      <c r="M1963" s="37">
        <v>47339.984780331579</v>
      </c>
      <c r="N1963" s="37">
        <v>47339.984780331579</v>
      </c>
      <c r="O1963" s="37">
        <v>47339.984780331579</v>
      </c>
      <c r="P1963" s="37">
        <v>47339.984780331579</v>
      </c>
      <c r="Q1963" s="37">
        <v>47339.984780331579</v>
      </c>
      <c r="R1963" s="37">
        <v>47339.984780331579</v>
      </c>
      <c r="S1963" s="37">
        <v>47339.984780331579</v>
      </c>
    </row>
    <row r="1964" spans="2:19">
      <c r="B1964" s="6">
        <v>1961</v>
      </c>
      <c r="C1964" s="37">
        <v>27524.271874704667</v>
      </c>
      <c r="D1964" s="37">
        <v>27524.271874704667</v>
      </c>
      <c r="E1964" s="37">
        <v>27524.271874704667</v>
      </c>
      <c r="F1964" s="37">
        <v>27524.271874704667</v>
      </c>
      <c r="G1964" s="37">
        <v>27524.271874704667</v>
      </c>
      <c r="H1964" s="37">
        <v>27524.271874704667</v>
      </c>
      <c r="I1964" s="37">
        <v>27524.271874704667</v>
      </c>
      <c r="J1964" s="37">
        <v>27524.271874704667</v>
      </c>
      <c r="K1964" s="37">
        <v>27524.271874704667</v>
      </c>
      <c r="L1964" s="37">
        <v>27524.271874704667</v>
      </c>
      <c r="M1964" s="37">
        <v>27524.271874704667</v>
      </c>
      <c r="N1964" s="37">
        <v>27524.271874704667</v>
      </c>
      <c r="O1964" s="37">
        <v>27524.271874704667</v>
      </c>
      <c r="P1964" s="37">
        <v>27524.271874704667</v>
      </c>
      <c r="Q1964" s="37">
        <v>27524.271874704667</v>
      </c>
      <c r="R1964" s="37">
        <v>27524.271874704667</v>
      </c>
      <c r="S1964" s="37">
        <v>27524.271874704667</v>
      </c>
    </row>
    <row r="1965" spans="2:19">
      <c r="B1965" s="6">
        <v>1960</v>
      </c>
      <c r="C1965" s="37">
        <v>41078.387932735968</v>
      </c>
      <c r="D1965" s="37">
        <v>41078.387932735968</v>
      </c>
      <c r="E1965" s="37">
        <v>41078.387932735968</v>
      </c>
      <c r="F1965" s="37">
        <v>41078.387932735968</v>
      </c>
      <c r="G1965" s="37">
        <v>41078.387932735968</v>
      </c>
      <c r="H1965" s="37">
        <v>41078.387932735968</v>
      </c>
      <c r="I1965" s="37">
        <v>41078.387932735968</v>
      </c>
      <c r="J1965" s="37">
        <v>41078.387932735968</v>
      </c>
      <c r="K1965" s="37">
        <v>41078.387932735968</v>
      </c>
      <c r="L1965" s="37">
        <v>41078.387932735968</v>
      </c>
      <c r="M1965" s="37">
        <v>41078.387932735968</v>
      </c>
      <c r="N1965" s="37">
        <v>41078.387932735968</v>
      </c>
      <c r="O1965" s="37">
        <v>41078.387932735968</v>
      </c>
      <c r="P1965" s="37">
        <v>41078.387932735968</v>
      </c>
      <c r="Q1965" s="37">
        <v>41078.387932735968</v>
      </c>
      <c r="R1965" s="37">
        <v>41078.387932735968</v>
      </c>
      <c r="S1965" s="37">
        <v>41078.387932735968</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21516.658329031685</v>
      </c>
      <c r="D1975" s="37">
        <v>21516.658329031685</v>
      </c>
      <c r="E1975" s="37">
        <v>21516.658329031685</v>
      </c>
      <c r="F1975" s="37">
        <v>21516.658329031685</v>
      </c>
      <c r="G1975" s="37">
        <v>21516.658329031685</v>
      </c>
      <c r="H1975" s="37">
        <v>21516.658329031685</v>
      </c>
      <c r="I1975" s="37">
        <v>21516.658329031685</v>
      </c>
      <c r="J1975" s="37">
        <v>21516.658329031685</v>
      </c>
      <c r="K1975" s="37">
        <v>21516.658329031685</v>
      </c>
      <c r="L1975" s="37">
        <v>21516.658329031685</v>
      </c>
      <c r="M1975" s="37">
        <v>21516.658329031685</v>
      </c>
      <c r="N1975" s="37">
        <v>21516.658329031685</v>
      </c>
      <c r="O1975" s="37">
        <v>21516.658329031685</v>
      </c>
      <c r="P1975" s="37">
        <v>21516.658329031685</v>
      </c>
      <c r="Q1975" s="37">
        <v>21516.658329031685</v>
      </c>
      <c r="R1975" s="37">
        <v>21516.658329031685</v>
      </c>
      <c r="S1975" s="37">
        <v>21516.658329031685</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16242.282667207357</v>
      </c>
      <c r="D1977" s="37">
        <v>16242.282667207357</v>
      </c>
      <c r="E1977" s="37">
        <v>16242.282667207357</v>
      </c>
      <c r="F1977" s="37">
        <v>16242.282667207357</v>
      </c>
      <c r="G1977" s="37">
        <v>16242.282667207357</v>
      </c>
      <c r="H1977" s="37">
        <v>16242.282667207357</v>
      </c>
      <c r="I1977" s="37">
        <v>16242.282667207357</v>
      </c>
      <c r="J1977" s="37">
        <v>16242.282667207357</v>
      </c>
      <c r="K1977" s="37">
        <v>16242.282667207357</v>
      </c>
      <c r="L1977" s="37">
        <v>16242.282667207357</v>
      </c>
      <c r="M1977" s="37">
        <v>16242.282667207357</v>
      </c>
      <c r="N1977" s="37">
        <v>16242.282667207357</v>
      </c>
      <c r="O1977" s="37">
        <v>16242.282667207357</v>
      </c>
      <c r="P1977" s="37">
        <v>16242.282667207357</v>
      </c>
      <c r="Q1977" s="37">
        <v>16242.282667207357</v>
      </c>
      <c r="R1977" s="37">
        <v>16242.282667207357</v>
      </c>
      <c r="S1977" s="37">
        <v>16242.282667207357</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3864112.0835494609</v>
      </c>
      <c r="D1996" s="8">
        <f>SUM(D1918:D1995)</f>
        <v>3920396.683549461</v>
      </c>
      <c r="E1996" s="8">
        <f>SUM(E1917:E1995)</f>
        <v>4025427.4135494609</v>
      </c>
      <c r="F1996" s="8">
        <f>SUM(F1916:F1995)</f>
        <v>4236760.2935494604</v>
      </c>
      <c r="G1996" s="8">
        <f>SUM(G1915:G1995)</f>
        <v>4281926.8435494611</v>
      </c>
      <c r="H1996" s="8">
        <f>SUM(H1909:H1995)</f>
        <v>4376451.1235494595</v>
      </c>
      <c r="I1996" s="8">
        <f>SUM(I1909:I1995)</f>
        <v>4488670.8835494602</v>
      </c>
      <c r="J1996" s="8">
        <f t="shared" ref="J1996" si="47">SUM(J1909:J1995)</f>
        <v>4578370.5435494594</v>
      </c>
      <c r="K1996" s="8">
        <f>SUM(K1909:K1995)</f>
        <v>4686578.7035494596</v>
      </c>
      <c r="L1996" s="8">
        <f t="shared" ref="L1996" si="48">SUM(L1909:L1995)</f>
        <v>4703749.2635494601</v>
      </c>
      <c r="M1996" s="8">
        <f>SUM(M1909:M1995)</f>
        <v>5001845.8935494609</v>
      </c>
      <c r="N1996" s="11">
        <f>SUM(N1904:N1995)</f>
        <v>5148546.6135494616</v>
      </c>
      <c r="O1996" s="11">
        <f>SUM(O1904:O1995)</f>
        <v>5479891.973549461</v>
      </c>
      <c r="P1996" s="11">
        <f>SUM(P1904:P1995)</f>
        <v>5837604.013549461</v>
      </c>
      <c r="Q1996" s="11">
        <f>SUM(Q1904:Q1995)</f>
        <v>7251918.1935494635</v>
      </c>
      <c r="R1996" s="11">
        <f>SUM(R1903:R1995)</f>
        <v>7418187.8135494627</v>
      </c>
      <c r="S1996" s="11">
        <f>SUM(S1903:S1995)</f>
        <v>7418187.8135494627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213846.03000000003</v>
      </c>
      <c r="S1999" s="37">
        <v>213846.03000000003</v>
      </c>
    </row>
    <row r="2000" spans="1:19">
      <c r="B2000" s="6">
        <v>2020</v>
      </c>
      <c r="C2000" s="36"/>
      <c r="D2000" s="36"/>
      <c r="E2000" s="36"/>
      <c r="F2000" s="36"/>
      <c r="G2000" s="36"/>
      <c r="H2000" s="36"/>
      <c r="I2000" s="36"/>
      <c r="J2000" s="36"/>
      <c r="K2000" s="36"/>
      <c r="L2000" s="36"/>
      <c r="M2000" s="36"/>
      <c r="N2000" s="36"/>
      <c r="O2000" s="36"/>
      <c r="P2000" s="36"/>
      <c r="Q2000" s="37">
        <v>97902.75</v>
      </c>
      <c r="R2000" s="37">
        <v>97902.75</v>
      </c>
      <c r="S2000" s="37">
        <v>97902.75</v>
      </c>
    </row>
    <row r="2001" spans="1:19">
      <c r="A2001" s="40"/>
      <c r="B2001" s="6">
        <v>2019</v>
      </c>
      <c r="C2001" s="36"/>
      <c r="D2001" s="36"/>
      <c r="E2001" s="36"/>
      <c r="F2001" s="36"/>
      <c r="G2001" s="36"/>
      <c r="H2001" s="36"/>
      <c r="I2001" s="36"/>
      <c r="J2001" s="36"/>
      <c r="K2001" s="36"/>
      <c r="L2001" s="36"/>
      <c r="M2001" s="36"/>
      <c r="N2001" s="36"/>
      <c r="O2001" s="36"/>
      <c r="P2001" s="37">
        <v>170794.56</v>
      </c>
      <c r="Q2001" s="37">
        <v>170794.56</v>
      </c>
      <c r="R2001" s="37">
        <v>170794.56</v>
      </c>
      <c r="S2001" s="37">
        <v>170794.56</v>
      </c>
    </row>
    <row r="2002" spans="1:19">
      <c r="A2002" s="40"/>
      <c r="B2002" s="6">
        <v>2018</v>
      </c>
      <c r="C2002" s="36"/>
      <c r="D2002" s="36"/>
      <c r="E2002" s="36"/>
      <c r="F2002" s="36"/>
      <c r="G2002" s="36"/>
      <c r="H2002" s="36"/>
      <c r="I2002" s="36"/>
      <c r="J2002" s="36"/>
      <c r="K2002" s="36"/>
      <c r="L2002" s="36"/>
      <c r="M2002" s="36"/>
      <c r="N2002" s="36"/>
      <c r="O2002" s="37">
        <v>173703.40999999997</v>
      </c>
      <c r="P2002" s="37">
        <v>173703.40999999997</v>
      </c>
      <c r="Q2002" s="37">
        <v>180495.40999999997</v>
      </c>
      <c r="R2002" s="37">
        <v>180495.40999999997</v>
      </c>
      <c r="S2002" s="37">
        <v>180495.40999999997</v>
      </c>
    </row>
    <row r="2003" spans="1:19">
      <c r="A2003" s="40"/>
      <c r="B2003" s="6">
        <v>2017</v>
      </c>
      <c r="C2003" s="36"/>
      <c r="D2003" s="36"/>
      <c r="E2003" s="36"/>
      <c r="F2003" s="36"/>
      <c r="G2003" s="36"/>
      <c r="H2003" s="36"/>
      <c r="I2003" s="36"/>
      <c r="J2003" s="36"/>
      <c r="K2003" s="36"/>
      <c r="L2003" s="36"/>
      <c r="M2003" s="36"/>
      <c r="N2003" s="37">
        <v>213457.86000000004</v>
      </c>
      <c r="O2003" s="37">
        <v>213457.86000000004</v>
      </c>
      <c r="P2003" s="37">
        <v>213457.86000000004</v>
      </c>
      <c r="Q2003" s="37">
        <v>313743.86000000004</v>
      </c>
      <c r="R2003" s="37">
        <v>313743.86000000004</v>
      </c>
      <c r="S2003" s="37">
        <v>313743.86000000004</v>
      </c>
    </row>
    <row r="2004" spans="1:19">
      <c r="B2004" s="6">
        <v>2016</v>
      </c>
      <c r="C2004" s="36"/>
      <c r="D2004" s="36"/>
      <c r="E2004" s="36"/>
      <c r="F2004" s="36"/>
      <c r="G2004" s="36"/>
      <c r="H2004" s="36"/>
      <c r="I2004" s="36"/>
      <c r="J2004" s="36"/>
      <c r="K2004" s="36"/>
      <c r="L2004" s="36"/>
      <c r="M2004" s="37">
        <v>232174.15</v>
      </c>
      <c r="N2004" s="37">
        <v>232174.15</v>
      </c>
      <c r="O2004" s="37">
        <v>232174.15</v>
      </c>
      <c r="P2004" s="37">
        <v>232174.15</v>
      </c>
      <c r="Q2004" s="37">
        <v>237834.15</v>
      </c>
      <c r="R2004" s="37">
        <v>237834.15</v>
      </c>
      <c r="S2004" s="37">
        <v>237834.15</v>
      </c>
    </row>
    <row r="2005" spans="1:19">
      <c r="B2005" s="6">
        <v>2015</v>
      </c>
      <c r="C2005" s="36"/>
      <c r="D2005" s="36"/>
      <c r="E2005" s="36"/>
      <c r="F2005" s="36"/>
      <c r="G2005" s="36"/>
      <c r="H2005" s="36"/>
      <c r="I2005" s="36"/>
      <c r="J2005" s="36"/>
      <c r="K2005" s="36"/>
      <c r="L2005" s="37">
        <v>133275.96000000002</v>
      </c>
      <c r="M2005" s="37">
        <v>133275.96000000002</v>
      </c>
      <c r="N2005" s="37">
        <v>133275.96000000002</v>
      </c>
      <c r="O2005" s="37">
        <v>133275.96000000002</v>
      </c>
      <c r="P2005" s="37">
        <v>133275.96000000002</v>
      </c>
      <c r="Q2005" s="37">
        <v>138852.96000000002</v>
      </c>
      <c r="R2005" s="37">
        <v>138852.96000000002</v>
      </c>
      <c r="S2005" s="37">
        <v>138852.96000000002</v>
      </c>
    </row>
    <row r="2006" spans="1:19">
      <c r="B2006" s="6">
        <v>2014</v>
      </c>
      <c r="C2006" s="36"/>
      <c r="D2006" s="36"/>
      <c r="E2006" s="36"/>
      <c r="F2006" s="36"/>
      <c r="G2006" s="36"/>
      <c r="H2006" s="36"/>
      <c r="I2006" s="36"/>
      <c r="J2006" s="36"/>
      <c r="K2006" s="37">
        <v>96003.849999999991</v>
      </c>
      <c r="L2006" s="37">
        <v>96003.849999999991</v>
      </c>
      <c r="M2006" s="37">
        <v>96003.849999999991</v>
      </c>
      <c r="N2006" s="37">
        <v>96003.849999999991</v>
      </c>
      <c r="O2006" s="37">
        <v>96003.849999999991</v>
      </c>
      <c r="P2006" s="37">
        <v>96003.849999999991</v>
      </c>
      <c r="Q2006" s="37">
        <v>99892.849999999991</v>
      </c>
      <c r="R2006" s="37">
        <v>99892.849999999991</v>
      </c>
      <c r="S2006" s="37">
        <v>99892.849999999991</v>
      </c>
    </row>
    <row r="2007" spans="1:19">
      <c r="B2007" s="6">
        <v>2013</v>
      </c>
      <c r="C2007" s="36"/>
      <c r="D2007" s="36"/>
      <c r="E2007" s="36"/>
      <c r="F2007" s="36"/>
      <c r="G2007" s="36"/>
      <c r="H2007" s="36"/>
      <c r="I2007" s="36"/>
      <c r="J2007" s="37">
        <v>80109.450000000012</v>
      </c>
      <c r="K2007" s="37">
        <v>80109.450000000012</v>
      </c>
      <c r="L2007" s="37">
        <v>80109.450000000012</v>
      </c>
      <c r="M2007" s="37">
        <v>80109.450000000012</v>
      </c>
      <c r="N2007" s="37">
        <v>80109.450000000012</v>
      </c>
      <c r="O2007" s="37">
        <v>80109.450000000012</v>
      </c>
      <c r="P2007" s="37">
        <v>80109.450000000012</v>
      </c>
      <c r="Q2007" s="37">
        <v>94758.450000000012</v>
      </c>
      <c r="R2007" s="37">
        <v>94758.450000000012</v>
      </c>
      <c r="S2007" s="37">
        <v>94758.450000000012</v>
      </c>
    </row>
    <row r="2008" spans="1:19">
      <c r="B2008" s="6">
        <v>2012</v>
      </c>
      <c r="C2008" s="36"/>
      <c r="D2008" s="36"/>
      <c r="E2008" s="36"/>
      <c r="F2008" s="36"/>
      <c r="G2008" s="36"/>
      <c r="H2008" s="36"/>
      <c r="I2008" s="37">
        <v>171116.58</v>
      </c>
      <c r="J2008" s="37">
        <v>171116.58</v>
      </c>
      <c r="K2008" s="37">
        <v>171116.58</v>
      </c>
      <c r="L2008" s="37">
        <v>171116.58</v>
      </c>
      <c r="M2008" s="37">
        <v>171116.58</v>
      </c>
      <c r="N2008" s="37">
        <v>171116.58</v>
      </c>
      <c r="O2008" s="37">
        <v>171116.58</v>
      </c>
      <c r="P2008" s="37">
        <v>171116.58</v>
      </c>
      <c r="Q2008" s="37">
        <v>190615.58</v>
      </c>
      <c r="R2008" s="37">
        <v>190615.58</v>
      </c>
      <c r="S2008" s="37">
        <v>190615.58</v>
      </c>
    </row>
    <row r="2009" spans="1:19">
      <c r="B2009" s="6">
        <v>2011</v>
      </c>
      <c r="C2009" s="36"/>
      <c r="D2009" s="36"/>
      <c r="E2009" s="36"/>
      <c r="F2009" s="36"/>
      <c r="G2009" s="36"/>
      <c r="H2009" s="37">
        <v>71627.53</v>
      </c>
      <c r="I2009" s="37">
        <v>71627.53</v>
      </c>
      <c r="J2009" s="37">
        <v>71627.53</v>
      </c>
      <c r="K2009" s="37">
        <v>71627.53</v>
      </c>
      <c r="L2009" s="37">
        <v>71627.53</v>
      </c>
      <c r="M2009" s="37">
        <v>71627.53</v>
      </c>
      <c r="N2009" s="37">
        <v>71627.53</v>
      </c>
      <c r="O2009" s="37">
        <v>71627.53</v>
      </c>
      <c r="P2009" s="37">
        <v>71627.53</v>
      </c>
      <c r="Q2009" s="37">
        <v>101119.53</v>
      </c>
      <c r="R2009" s="37">
        <v>101119.53</v>
      </c>
      <c r="S2009" s="37">
        <v>101119.53</v>
      </c>
    </row>
    <row r="2010" spans="1:19">
      <c r="B2010" s="6">
        <v>2010</v>
      </c>
      <c r="C2010" s="36"/>
      <c r="D2010" s="36"/>
      <c r="E2010" s="36"/>
      <c r="F2010" s="36"/>
      <c r="G2010" s="37">
        <v>77668.469999999987</v>
      </c>
      <c r="H2010" s="37">
        <v>77668.469999999987</v>
      </c>
      <c r="I2010" s="37">
        <v>77668.469999999987</v>
      </c>
      <c r="J2010" s="37">
        <v>77668.469999999987</v>
      </c>
      <c r="K2010" s="37">
        <v>77668.469999999987</v>
      </c>
      <c r="L2010" s="37">
        <v>77668.469999999987</v>
      </c>
      <c r="M2010" s="37">
        <v>77668.469999999987</v>
      </c>
      <c r="N2010" s="37">
        <v>77668.469999999987</v>
      </c>
      <c r="O2010" s="37">
        <v>77668.469999999987</v>
      </c>
      <c r="P2010" s="37">
        <v>77668.469999999987</v>
      </c>
      <c r="Q2010" s="37">
        <v>120718.46999999999</v>
      </c>
      <c r="R2010" s="37">
        <v>120718.46999999999</v>
      </c>
      <c r="S2010" s="37">
        <v>120718.46999999999</v>
      </c>
    </row>
    <row r="2011" spans="1:19">
      <c r="B2011" s="6">
        <v>2009</v>
      </c>
      <c r="C2011" s="36"/>
      <c r="D2011" s="36"/>
      <c r="E2011" s="36"/>
      <c r="F2011" s="37">
        <v>118556.07999999997</v>
      </c>
      <c r="G2011" s="37">
        <v>118556.07999999997</v>
      </c>
      <c r="H2011" s="37">
        <v>118556.07999999997</v>
      </c>
      <c r="I2011" s="37">
        <v>118556.07999999997</v>
      </c>
      <c r="J2011" s="37">
        <v>118556.07999999997</v>
      </c>
      <c r="K2011" s="37">
        <v>118556.07999999997</v>
      </c>
      <c r="L2011" s="37">
        <v>118556.07999999997</v>
      </c>
      <c r="M2011" s="37">
        <v>118556.07999999997</v>
      </c>
      <c r="N2011" s="37">
        <v>118556.07999999997</v>
      </c>
      <c r="O2011" s="37">
        <v>118556.07999999997</v>
      </c>
      <c r="P2011" s="37">
        <v>118556.07999999997</v>
      </c>
      <c r="Q2011" s="37">
        <v>122235.07999999997</v>
      </c>
      <c r="R2011" s="37">
        <v>122235.07999999997</v>
      </c>
      <c r="S2011" s="37">
        <v>122235.07999999997</v>
      </c>
    </row>
    <row r="2012" spans="1:19">
      <c r="B2012" s="6">
        <v>2008</v>
      </c>
      <c r="C2012" s="36"/>
      <c r="D2012" s="36"/>
      <c r="E2012" s="37">
        <v>50057.74</v>
      </c>
      <c r="F2012" s="37">
        <v>50057.74</v>
      </c>
      <c r="G2012" s="37">
        <v>50057.74</v>
      </c>
      <c r="H2012" s="37">
        <v>50057.74</v>
      </c>
      <c r="I2012" s="37">
        <v>50057.74</v>
      </c>
      <c r="J2012" s="37">
        <v>50057.74</v>
      </c>
      <c r="K2012" s="37">
        <v>50057.74</v>
      </c>
      <c r="L2012" s="37">
        <v>50057.74</v>
      </c>
      <c r="M2012" s="37">
        <v>50057.74</v>
      </c>
      <c r="N2012" s="37">
        <v>50057.74</v>
      </c>
      <c r="O2012" s="37">
        <v>50057.74</v>
      </c>
      <c r="P2012" s="37">
        <v>50057.74</v>
      </c>
      <c r="Q2012" s="37">
        <v>72891.739999999991</v>
      </c>
      <c r="R2012" s="37">
        <v>72891.739999999991</v>
      </c>
      <c r="S2012" s="37">
        <v>72891.739999999991</v>
      </c>
    </row>
    <row r="2013" spans="1:19">
      <c r="B2013" s="6">
        <v>2007</v>
      </c>
      <c r="C2013" s="36"/>
      <c r="D2013" s="37">
        <v>57753.87999999999</v>
      </c>
      <c r="E2013" s="37">
        <v>57753.87999999999</v>
      </c>
      <c r="F2013" s="37">
        <v>57753.87999999999</v>
      </c>
      <c r="G2013" s="37">
        <v>57753.87999999999</v>
      </c>
      <c r="H2013" s="37">
        <v>57753.87999999999</v>
      </c>
      <c r="I2013" s="37">
        <v>57753.87999999999</v>
      </c>
      <c r="J2013" s="37">
        <v>57753.87999999999</v>
      </c>
      <c r="K2013" s="37">
        <v>57753.87999999999</v>
      </c>
      <c r="L2013" s="37">
        <v>57753.87999999999</v>
      </c>
      <c r="M2013" s="37">
        <v>57753.87999999999</v>
      </c>
      <c r="N2013" s="37">
        <v>57753.87999999999</v>
      </c>
      <c r="O2013" s="37">
        <v>57753.87999999999</v>
      </c>
      <c r="P2013" s="37">
        <v>57753.87999999999</v>
      </c>
      <c r="Q2013" s="37">
        <v>91434.87999999999</v>
      </c>
      <c r="R2013" s="37">
        <v>91434.87999999999</v>
      </c>
      <c r="S2013" s="37">
        <v>91434.87999999999</v>
      </c>
    </row>
    <row r="2014" spans="1:19">
      <c r="B2014" s="6">
        <v>2006</v>
      </c>
      <c r="C2014" s="37">
        <v>60906.55</v>
      </c>
      <c r="D2014" s="37">
        <v>60906.55</v>
      </c>
      <c r="E2014" s="37">
        <v>60906.55</v>
      </c>
      <c r="F2014" s="37">
        <v>60906.55</v>
      </c>
      <c r="G2014" s="37">
        <v>60906.55</v>
      </c>
      <c r="H2014" s="37">
        <v>60906.55</v>
      </c>
      <c r="I2014" s="37">
        <v>60906.55</v>
      </c>
      <c r="J2014" s="37">
        <v>60906.55</v>
      </c>
      <c r="K2014" s="37">
        <v>60906.55</v>
      </c>
      <c r="L2014" s="37">
        <v>60906.55</v>
      </c>
      <c r="M2014" s="37">
        <v>60906.55</v>
      </c>
      <c r="N2014" s="37">
        <v>60906.55</v>
      </c>
      <c r="O2014" s="37">
        <v>60906.55</v>
      </c>
      <c r="P2014" s="37">
        <v>60906.55</v>
      </c>
      <c r="Q2014" s="37">
        <v>172377.55</v>
      </c>
      <c r="R2014" s="37">
        <v>172377.55</v>
      </c>
      <c r="S2014" s="37">
        <v>172377.55</v>
      </c>
    </row>
    <row r="2015" spans="1:19">
      <c r="B2015" s="6">
        <v>2005</v>
      </c>
      <c r="C2015" s="37">
        <v>62641.45</v>
      </c>
      <c r="D2015" s="37">
        <v>62641.45</v>
      </c>
      <c r="E2015" s="37">
        <v>62641.45</v>
      </c>
      <c r="F2015" s="37">
        <v>62641.45</v>
      </c>
      <c r="G2015" s="37">
        <v>62641.45</v>
      </c>
      <c r="H2015" s="37">
        <v>62641.45</v>
      </c>
      <c r="I2015" s="37">
        <v>62641.45</v>
      </c>
      <c r="J2015" s="37">
        <v>62641.45</v>
      </c>
      <c r="K2015" s="37">
        <v>62641.45</v>
      </c>
      <c r="L2015" s="37">
        <v>62641.45</v>
      </c>
      <c r="M2015" s="37">
        <v>62641.45</v>
      </c>
      <c r="N2015" s="37">
        <v>62641.45</v>
      </c>
      <c r="O2015" s="37">
        <v>62641.45</v>
      </c>
      <c r="P2015" s="37">
        <v>62641.45</v>
      </c>
      <c r="Q2015" s="37">
        <v>98598.45</v>
      </c>
      <c r="R2015" s="37">
        <v>98598.45</v>
      </c>
      <c r="S2015" s="37">
        <v>98598.45</v>
      </c>
    </row>
    <row r="2016" spans="1:19">
      <c r="B2016" s="6">
        <v>2004</v>
      </c>
      <c r="C2016" s="37">
        <v>45166.96</v>
      </c>
      <c r="D2016" s="37">
        <v>45166.96</v>
      </c>
      <c r="E2016" s="37">
        <v>45166.96</v>
      </c>
      <c r="F2016" s="37">
        <v>45166.96</v>
      </c>
      <c r="G2016" s="37">
        <v>45166.96</v>
      </c>
      <c r="H2016" s="37">
        <v>45166.96</v>
      </c>
      <c r="I2016" s="37">
        <v>45166.96</v>
      </c>
      <c r="J2016" s="37">
        <v>45166.96</v>
      </c>
      <c r="K2016" s="37">
        <v>45166.96</v>
      </c>
      <c r="L2016" s="37">
        <v>45166.96</v>
      </c>
      <c r="M2016" s="37">
        <v>45166.96</v>
      </c>
      <c r="N2016" s="37">
        <v>45166.96</v>
      </c>
      <c r="O2016" s="37">
        <v>45166.96</v>
      </c>
      <c r="P2016" s="37">
        <v>45166.96</v>
      </c>
      <c r="Q2016" s="37">
        <v>70271.959999999992</v>
      </c>
      <c r="R2016" s="37">
        <v>70271.959999999992</v>
      </c>
      <c r="S2016" s="37">
        <v>70271.959999999992</v>
      </c>
    </row>
    <row r="2017" spans="2:19">
      <c r="B2017" s="6">
        <v>2003</v>
      </c>
      <c r="C2017" s="37">
        <v>63153.27</v>
      </c>
      <c r="D2017" s="37">
        <v>63153.27</v>
      </c>
      <c r="E2017" s="37">
        <v>63153.27</v>
      </c>
      <c r="F2017" s="37">
        <v>63153.27</v>
      </c>
      <c r="G2017" s="37">
        <v>63153.27</v>
      </c>
      <c r="H2017" s="37">
        <v>63153.27</v>
      </c>
      <c r="I2017" s="37">
        <v>63153.27</v>
      </c>
      <c r="J2017" s="37">
        <v>63153.27</v>
      </c>
      <c r="K2017" s="37">
        <v>63153.27</v>
      </c>
      <c r="L2017" s="37">
        <v>63153.27</v>
      </c>
      <c r="M2017" s="37">
        <v>63153.27</v>
      </c>
      <c r="N2017" s="37">
        <v>63153.27</v>
      </c>
      <c r="O2017" s="37">
        <v>63153.27</v>
      </c>
      <c r="P2017" s="37">
        <v>63153.27</v>
      </c>
      <c r="Q2017" s="37">
        <v>76002.26999999999</v>
      </c>
      <c r="R2017" s="37">
        <v>76002.26999999999</v>
      </c>
      <c r="S2017" s="37">
        <v>76002.26999999999</v>
      </c>
    </row>
    <row r="2018" spans="2:19">
      <c r="B2018" s="6">
        <v>2002</v>
      </c>
      <c r="C2018" s="37">
        <v>74332.76999999999</v>
      </c>
      <c r="D2018" s="37">
        <v>74332.76999999999</v>
      </c>
      <c r="E2018" s="37">
        <v>74332.76999999999</v>
      </c>
      <c r="F2018" s="37">
        <v>74332.76999999999</v>
      </c>
      <c r="G2018" s="37">
        <v>74332.76999999999</v>
      </c>
      <c r="H2018" s="37">
        <v>74332.76999999999</v>
      </c>
      <c r="I2018" s="37">
        <v>74332.76999999999</v>
      </c>
      <c r="J2018" s="37">
        <v>74332.76999999999</v>
      </c>
      <c r="K2018" s="37">
        <v>74332.76999999999</v>
      </c>
      <c r="L2018" s="37">
        <v>74332.76999999999</v>
      </c>
      <c r="M2018" s="37">
        <v>74332.76999999999</v>
      </c>
      <c r="N2018" s="37">
        <v>74332.76999999999</v>
      </c>
      <c r="O2018" s="37">
        <v>74332.76999999999</v>
      </c>
      <c r="P2018" s="37">
        <v>74332.76999999999</v>
      </c>
      <c r="Q2018" s="37">
        <v>97110.76999999999</v>
      </c>
      <c r="R2018" s="37">
        <v>97110.76999999999</v>
      </c>
      <c r="S2018" s="37">
        <v>97110.76999999999</v>
      </c>
    </row>
    <row r="2019" spans="2:19">
      <c r="B2019" s="6">
        <v>2001</v>
      </c>
      <c r="C2019" s="37">
        <v>71241.539999999979</v>
      </c>
      <c r="D2019" s="37">
        <v>71241.539999999979</v>
      </c>
      <c r="E2019" s="37">
        <v>71241.539999999979</v>
      </c>
      <c r="F2019" s="37">
        <v>71241.539999999979</v>
      </c>
      <c r="G2019" s="37">
        <v>71241.539999999979</v>
      </c>
      <c r="H2019" s="37">
        <v>71241.539999999979</v>
      </c>
      <c r="I2019" s="37">
        <v>71241.539999999979</v>
      </c>
      <c r="J2019" s="37">
        <v>71241.539999999979</v>
      </c>
      <c r="K2019" s="37">
        <v>71241.539999999979</v>
      </c>
      <c r="L2019" s="37">
        <v>71241.539999999979</v>
      </c>
      <c r="M2019" s="37">
        <v>71241.539999999979</v>
      </c>
      <c r="N2019" s="37">
        <v>71241.539999999979</v>
      </c>
      <c r="O2019" s="37">
        <v>71241.539999999979</v>
      </c>
      <c r="P2019" s="37">
        <v>71241.539999999979</v>
      </c>
      <c r="Q2019" s="37">
        <v>206647.53999999998</v>
      </c>
      <c r="R2019" s="37">
        <v>206647.53999999998</v>
      </c>
      <c r="S2019" s="37">
        <v>206647.53999999998</v>
      </c>
    </row>
    <row r="2020" spans="2:19">
      <c r="B2020" s="6">
        <v>2000</v>
      </c>
      <c r="C2020" s="37">
        <v>61182.209087701893</v>
      </c>
      <c r="D2020" s="37">
        <v>61182.209087701893</v>
      </c>
      <c r="E2020" s="37">
        <v>61182.209087701893</v>
      </c>
      <c r="F2020" s="37">
        <v>61182.209087701893</v>
      </c>
      <c r="G2020" s="37">
        <v>61182.209087701893</v>
      </c>
      <c r="H2020" s="37">
        <v>61182.209087701893</v>
      </c>
      <c r="I2020" s="37">
        <v>61182.209087701893</v>
      </c>
      <c r="J2020" s="37">
        <v>61182.209087701893</v>
      </c>
      <c r="K2020" s="37">
        <v>61182.209087701893</v>
      </c>
      <c r="L2020" s="37">
        <v>61182.209087701893</v>
      </c>
      <c r="M2020" s="37">
        <v>61182.209087701893</v>
      </c>
      <c r="N2020" s="37">
        <v>61182.209087701893</v>
      </c>
      <c r="O2020" s="37">
        <v>61182.209087701893</v>
      </c>
      <c r="P2020" s="37">
        <v>61182.209087701893</v>
      </c>
      <c r="Q2020" s="37">
        <v>180846.20908770189</v>
      </c>
      <c r="R2020" s="37">
        <v>180846.20908770189</v>
      </c>
      <c r="S2020" s="37">
        <v>180846.20908770189</v>
      </c>
    </row>
    <row r="2021" spans="2:19">
      <c r="B2021" s="6">
        <v>1999</v>
      </c>
      <c r="C2021" s="37">
        <v>50037.579953267923</v>
      </c>
      <c r="D2021" s="37">
        <v>50037.579953267923</v>
      </c>
      <c r="E2021" s="37">
        <v>50037.579953267923</v>
      </c>
      <c r="F2021" s="37">
        <v>50037.579953267923</v>
      </c>
      <c r="G2021" s="37">
        <v>50037.579953267923</v>
      </c>
      <c r="H2021" s="37">
        <v>50037.579953267923</v>
      </c>
      <c r="I2021" s="37">
        <v>50037.579953267923</v>
      </c>
      <c r="J2021" s="37">
        <v>50037.579953267923</v>
      </c>
      <c r="K2021" s="37">
        <v>50037.579953267923</v>
      </c>
      <c r="L2021" s="37">
        <v>50037.579953267923</v>
      </c>
      <c r="M2021" s="37">
        <v>50037.579953267923</v>
      </c>
      <c r="N2021" s="37">
        <v>50037.579953267923</v>
      </c>
      <c r="O2021" s="37">
        <v>50037.579953267923</v>
      </c>
      <c r="P2021" s="37">
        <v>50037.579953267923</v>
      </c>
      <c r="Q2021" s="37">
        <v>220443.57995326794</v>
      </c>
      <c r="R2021" s="37">
        <v>220443.57995326794</v>
      </c>
      <c r="S2021" s="37">
        <v>220443.57995326794</v>
      </c>
    </row>
    <row r="2022" spans="2:19">
      <c r="B2022" s="6">
        <v>1998</v>
      </c>
      <c r="C2022" s="37">
        <v>79851.52083770062</v>
      </c>
      <c r="D2022" s="37">
        <v>79851.52083770062</v>
      </c>
      <c r="E2022" s="37">
        <v>79851.52083770062</v>
      </c>
      <c r="F2022" s="37">
        <v>79851.52083770062</v>
      </c>
      <c r="G2022" s="37">
        <v>79851.52083770062</v>
      </c>
      <c r="H2022" s="37">
        <v>79851.52083770062</v>
      </c>
      <c r="I2022" s="37">
        <v>79851.52083770062</v>
      </c>
      <c r="J2022" s="37">
        <v>79851.52083770062</v>
      </c>
      <c r="K2022" s="37">
        <v>79851.52083770062</v>
      </c>
      <c r="L2022" s="37">
        <v>79851.52083770062</v>
      </c>
      <c r="M2022" s="37">
        <v>79851.52083770062</v>
      </c>
      <c r="N2022" s="37">
        <v>79851.52083770062</v>
      </c>
      <c r="O2022" s="37">
        <v>79851.52083770062</v>
      </c>
      <c r="P2022" s="37">
        <v>79851.52083770062</v>
      </c>
      <c r="Q2022" s="37">
        <v>230353.52083770063</v>
      </c>
      <c r="R2022" s="37">
        <v>230353.52083770063</v>
      </c>
      <c r="S2022" s="37">
        <v>230353.52083770063</v>
      </c>
    </row>
    <row r="2023" spans="2:19">
      <c r="B2023" s="6">
        <v>1997</v>
      </c>
      <c r="C2023" s="37">
        <v>185476.75411462144</v>
      </c>
      <c r="D2023" s="37">
        <v>185476.75411462144</v>
      </c>
      <c r="E2023" s="37">
        <v>185476.75411462144</v>
      </c>
      <c r="F2023" s="37">
        <v>185476.75411462144</v>
      </c>
      <c r="G2023" s="37">
        <v>185476.75411462144</v>
      </c>
      <c r="H2023" s="37">
        <v>185476.75411462144</v>
      </c>
      <c r="I2023" s="37">
        <v>185476.75411462144</v>
      </c>
      <c r="J2023" s="37">
        <v>185476.75411462144</v>
      </c>
      <c r="K2023" s="37">
        <v>185476.75411462144</v>
      </c>
      <c r="L2023" s="37">
        <v>185476.75411462144</v>
      </c>
      <c r="M2023" s="37">
        <v>185476.75411462144</v>
      </c>
      <c r="N2023" s="37">
        <v>185476.75411462144</v>
      </c>
      <c r="O2023" s="37">
        <v>185476.75411462144</v>
      </c>
      <c r="P2023" s="37">
        <v>185476.75411462144</v>
      </c>
      <c r="Q2023" s="37">
        <v>247248.75411462144</v>
      </c>
      <c r="R2023" s="37">
        <v>247248.75411462144</v>
      </c>
      <c r="S2023" s="37">
        <v>247248.75411462144</v>
      </c>
    </row>
    <row r="2024" spans="2:19">
      <c r="B2024" s="6">
        <v>1996</v>
      </c>
      <c r="C2024" s="37">
        <v>60476.497649592304</v>
      </c>
      <c r="D2024" s="37">
        <v>60476.497649592304</v>
      </c>
      <c r="E2024" s="37">
        <v>60476.497649592304</v>
      </c>
      <c r="F2024" s="37">
        <v>60476.497649592304</v>
      </c>
      <c r="G2024" s="37">
        <v>60476.497649592304</v>
      </c>
      <c r="H2024" s="37">
        <v>60476.497649592304</v>
      </c>
      <c r="I2024" s="37">
        <v>60476.497649592304</v>
      </c>
      <c r="J2024" s="37">
        <v>60476.497649592304</v>
      </c>
      <c r="K2024" s="37">
        <v>60476.497649592304</v>
      </c>
      <c r="L2024" s="37">
        <v>60476.497649592304</v>
      </c>
      <c r="M2024" s="37">
        <v>60476.497649592304</v>
      </c>
      <c r="N2024" s="37">
        <v>60476.497649592304</v>
      </c>
      <c r="O2024" s="37">
        <v>60476.497649592304</v>
      </c>
      <c r="P2024" s="37">
        <v>60476.497649592304</v>
      </c>
      <c r="Q2024" s="37">
        <v>230640.49764959229</v>
      </c>
      <c r="R2024" s="37">
        <v>230640.49764959229</v>
      </c>
      <c r="S2024" s="37">
        <v>230640.49764959229</v>
      </c>
    </row>
    <row r="2025" spans="2:19">
      <c r="B2025" s="6">
        <v>1995</v>
      </c>
      <c r="C2025" s="37">
        <v>108978.28543380559</v>
      </c>
      <c r="D2025" s="37">
        <v>108978.28543380559</v>
      </c>
      <c r="E2025" s="37">
        <v>108978.28543380559</v>
      </c>
      <c r="F2025" s="37">
        <v>108978.28543380559</v>
      </c>
      <c r="G2025" s="37">
        <v>108978.28543380559</v>
      </c>
      <c r="H2025" s="37">
        <v>108978.28543380559</v>
      </c>
      <c r="I2025" s="37">
        <v>108978.28543380559</v>
      </c>
      <c r="J2025" s="37">
        <v>108978.28543380559</v>
      </c>
      <c r="K2025" s="37">
        <v>108978.28543380559</v>
      </c>
      <c r="L2025" s="37">
        <v>108978.28543380559</v>
      </c>
      <c r="M2025" s="37">
        <v>108978.28543380559</v>
      </c>
      <c r="N2025" s="37">
        <v>108978.28543380559</v>
      </c>
      <c r="O2025" s="37">
        <v>108978.28543380559</v>
      </c>
      <c r="P2025" s="37">
        <v>108978.28543380559</v>
      </c>
      <c r="Q2025" s="37">
        <v>171684.28543380561</v>
      </c>
      <c r="R2025" s="37">
        <v>171684.28543380561</v>
      </c>
      <c r="S2025" s="37">
        <v>171684.28543380561</v>
      </c>
    </row>
    <row r="2026" spans="2:19">
      <c r="B2026" s="6">
        <v>1994</v>
      </c>
      <c r="C2026" s="37">
        <v>63025.416319414267</v>
      </c>
      <c r="D2026" s="37">
        <v>63025.416319414267</v>
      </c>
      <c r="E2026" s="37">
        <v>63025.416319414267</v>
      </c>
      <c r="F2026" s="37">
        <v>63025.416319414267</v>
      </c>
      <c r="G2026" s="37">
        <v>63025.416319414267</v>
      </c>
      <c r="H2026" s="37">
        <v>63025.416319414267</v>
      </c>
      <c r="I2026" s="37">
        <v>63025.416319414267</v>
      </c>
      <c r="J2026" s="37">
        <v>63025.416319414267</v>
      </c>
      <c r="K2026" s="37">
        <v>63025.416319414267</v>
      </c>
      <c r="L2026" s="37">
        <v>63025.416319414267</v>
      </c>
      <c r="M2026" s="37">
        <v>63025.416319414267</v>
      </c>
      <c r="N2026" s="37">
        <v>63025.416319414267</v>
      </c>
      <c r="O2026" s="37">
        <v>63025.416319414267</v>
      </c>
      <c r="P2026" s="37">
        <v>63025.416319414267</v>
      </c>
      <c r="Q2026" s="37">
        <v>189034.41631941427</v>
      </c>
      <c r="R2026" s="37">
        <v>154497.83631941426</v>
      </c>
      <c r="S2026" s="37">
        <v>154497.83631941426</v>
      </c>
    </row>
    <row r="2027" spans="2:19">
      <c r="B2027" s="6">
        <v>1993</v>
      </c>
      <c r="C2027" s="37">
        <v>29292.423165612556</v>
      </c>
      <c r="D2027" s="37">
        <v>29292.423165612556</v>
      </c>
      <c r="E2027" s="37">
        <v>29292.423165612556</v>
      </c>
      <c r="F2027" s="37">
        <v>29292.423165612556</v>
      </c>
      <c r="G2027" s="37">
        <v>29292.423165612556</v>
      </c>
      <c r="H2027" s="37">
        <v>29292.423165612556</v>
      </c>
      <c r="I2027" s="37">
        <v>29292.423165612556</v>
      </c>
      <c r="J2027" s="37">
        <v>29292.423165612556</v>
      </c>
      <c r="K2027" s="37">
        <v>29292.423165612556</v>
      </c>
      <c r="L2027" s="37">
        <v>29292.423165612556</v>
      </c>
      <c r="M2027" s="37">
        <v>29292.423165612556</v>
      </c>
      <c r="N2027" s="37">
        <v>29292.423165612556</v>
      </c>
      <c r="O2027" s="37">
        <v>29292.423165612556</v>
      </c>
      <c r="P2027" s="37">
        <v>14258.923165612556</v>
      </c>
      <c r="Q2027" s="37">
        <v>100092.50316561255</v>
      </c>
      <c r="R2027" s="37">
        <v>91190.993165612555</v>
      </c>
      <c r="S2027" s="37">
        <v>91190.993165612555</v>
      </c>
    </row>
    <row r="2028" spans="2:19">
      <c r="B2028" s="6">
        <v>1992</v>
      </c>
      <c r="C2028" s="37">
        <v>39885.879652117008</v>
      </c>
      <c r="D2028" s="37">
        <v>39885.879652117008</v>
      </c>
      <c r="E2028" s="37">
        <v>39885.879652117008</v>
      </c>
      <c r="F2028" s="37">
        <v>39885.879652117008</v>
      </c>
      <c r="G2028" s="37">
        <v>39885.879652117008</v>
      </c>
      <c r="H2028" s="37">
        <v>39885.879652117008</v>
      </c>
      <c r="I2028" s="37">
        <v>39885.879652117008</v>
      </c>
      <c r="J2028" s="37">
        <v>39885.879652117008</v>
      </c>
      <c r="K2028" s="37">
        <v>39885.879652117008</v>
      </c>
      <c r="L2028" s="37">
        <v>39885.879652117008</v>
      </c>
      <c r="M2028" s="37">
        <v>39885.879652117008</v>
      </c>
      <c r="N2028" s="37">
        <v>39885.879652117008</v>
      </c>
      <c r="O2028" s="37">
        <v>14756.629652117008</v>
      </c>
      <c r="P2028" s="37">
        <f>-0.00034788298944477*0</f>
        <v>0</v>
      </c>
      <c r="Q2028" s="37">
        <v>246447.99965211703</v>
      </c>
      <c r="R2028" s="37">
        <v>246447.99965211703</v>
      </c>
      <c r="S2028" s="37">
        <v>246447.99965211703</v>
      </c>
    </row>
    <row r="2029" spans="2:19">
      <c r="B2029" s="6">
        <v>1991</v>
      </c>
      <c r="C2029" s="37">
        <v>30505.207507809981</v>
      </c>
      <c r="D2029" s="37">
        <v>30505.207507809981</v>
      </c>
      <c r="E2029" s="37">
        <v>30505.207507809981</v>
      </c>
      <c r="F2029" s="37">
        <v>30505.207507809981</v>
      </c>
      <c r="G2029" s="37">
        <v>30505.207507809981</v>
      </c>
      <c r="H2029" s="37">
        <v>30505.207507809981</v>
      </c>
      <c r="I2029" s="37">
        <v>30505.207507809981</v>
      </c>
      <c r="J2029" s="37">
        <v>30505.207507809981</v>
      </c>
      <c r="K2029" s="37">
        <v>30505.207507809981</v>
      </c>
      <c r="L2029" s="37">
        <v>30505.207507809981</v>
      </c>
      <c r="M2029" s="37">
        <v>30505.207507809981</v>
      </c>
      <c r="N2029" s="37">
        <v>30505.207507809981</v>
      </c>
      <c r="O2029" s="37">
        <v>30505.207507809981</v>
      </c>
      <c r="P2029" s="37">
        <v>30505.207507809981</v>
      </c>
      <c r="Q2029" s="37">
        <v>32305.207507809981</v>
      </c>
      <c r="R2029" s="37">
        <v>32305.207507809981</v>
      </c>
      <c r="S2029" s="37">
        <v>32305.207507809981</v>
      </c>
    </row>
    <row r="2030" spans="2:19">
      <c r="B2030" s="6">
        <v>1990</v>
      </c>
      <c r="C2030" s="37">
        <v>10873.316330495101</v>
      </c>
      <c r="D2030" s="37">
        <v>10873.316330495101</v>
      </c>
      <c r="E2030" s="37">
        <v>10873.316330495101</v>
      </c>
      <c r="F2030" s="37">
        <v>10873.316330495101</v>
      </c>
      <c r="G2030" s="37">
        <v>10873.316330495101</v>
      </c>
      <c r="H2030" s="37">
        <v>10873.316330495101</v>
      </c>
      <c r="I2030" s="37">
        <v>10873.316330495101</v>
      </c>
      <c r="J2030" s="37">
        <v>10873.316330495101</v>
      </c>
      <c r="K2030" s="37">
        <v>10873.316330495101</v>
      </c>
      <c r="L2030" s="37">
        <v>10873.316330495101</v>
      </c>
      <c r="M2030" s="37">
        <v>10873.316330495101</v>
      </c>
      <c r="N2030" s="37">
        <v>10873.316330495101</v>
      </c>
      <c r="O2030" s="37">
        <v>10873.316330495101</v>
      </c>
      <c r="P2030" s="37">
        <v>10873.316330495101</v>
      </c>
      <c r="Q2030" s="37">
        <v>12381.316330495101</v>
      </c>
      <c r="R2030" s="37">
        <v>12381.316330495101</v>
      </c>
      <c r="S2030" s="37">
        <v>12381.316330495101</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59907</v>
      </c>
      <c r="R2047" s="37">
        <v>59907</v>
      </c>
      <c r="S2047" s="37">
        <v>59907</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211795</v>
      </c>
      <c r="R2049" s="37">
        <v>211795</v>
      </c>
      <c r="S2049" s="37">
        <v>211795</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310998.42313254473</v>
      </c>
      <c r="D2052" s="37">
        <v>310998.42313254473</v>
      </c>
      <c r="E2052" s="37">
        <v>310998.42313254473</v>
      </c>
      <c r="F2052" s="37">
        <v>310998.42313254473</v>
      </c>
      <c r="G2052" s="37">
        <v>310998.42313254473</v>
      </c>
      <c r="H2052" s="37">
        <v>310998.42313254473</v>
      </c>
      <c r="I2052" s="37">
        <v>310998.42313254473</v>
      </c>
      <c r="J2052" s="37">
        <v>310998.42313254473</v>
      </c>
      <c r="K2052" s="37">
        <v>310998.42313254473</v>
      </c>
      <c r="L2052" s="37">
        <v>310998.42313254473</v>
      </c>
      <c r="M2052" s="37">
        <v>310998.42313254473</v>
      </c>
      <c r="N2052" s="37">
        <v>310998.42313254473</v>
      </c>
      <c r="O2052" s="37">
        <v>310998.42313254473</v>
      </c>
      <c r="P2052" s="37">
        <v>310998.42313254473</v>
      </c>
      <c r="Q2052" s="37">
        <v>310998.42313254473</v>
      </c>
      <c r="R2052" s="37">
        <v>310998.42313254473</v>
      </c>
      <c r="S2052" s="37">
        <v>310998.42313254473</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1728960.7113023542</v>
      </c>
      <c r="D2057" s="37">
        <v>1728960.7113023542</v>
      </c>
      <c r="E2057" s="37">
        <v>1728960.7113023542</v>
      </c>
      <c r="F2057" s="37">
        <v>1728960.7113023542</v>
      </c>
      <c r="G2057" s="37">
        <v>1728960.7113023542</v>
      </c>
      <c r="H2057" s="37">
        <v>1728960.7113023542</v>
      </c>
      <c r="I2057" s="37">
        <v>1728960.7113023542</v>
      </c>
      <c r="J2057" s="37">
        <v>1728960.7113023542</v>
      </c>
      <c r="K2057" s="37">
        <v>1728960.7113023542</v>
      </c>
      <c r="L2057" s="37">
        <v>1728960.7113023542</v>
      </c>
      <c r="M2057" s="37">
        <v>1728960.7113023542</v>
      </c>
      <c r="N2057" s="37">
        <v>1728960.7113023542</v>
      </c>
      <c r="O2057" s="37">
        <v>1728960.7113023542</v>
      </c>
      <c r="P2057" s="37">
        <v>1728960.7113023542</v>
      </c>
      <c r="Q2057" s="37">
        <v>1728960.7113023542</v>
      </c>
      <c r="R2057" s="37">
        <v>1728960.7113023542</v>
      </c>
      <c r="S2057" s="37">
        <v>1728960.7113023542</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3136986.7644870374</v>
      </c>
      <c r="D2091" s="8">
        <f>SUM(D2013:D2090)</f>
        <v>3194740.6444870373</v>
      </c>
      <c r="E2091" s="8">
        <f>SUM(E2012:E2090)</f>
        <v>3244798.3844870375</v>
      </c>
      <c r="F2091" s="8">
        <f>SUM(F2011:F2090)</f>
        <v>3363354.4644870376</v>
      </c>
      <c r="G2091" s="8">
        <f>SUM(G2010:G2090)</f>
        <v>3441022.9344870374</v>
      </c>
      <c r="H2091" s="8">
        <f>SUM(H2004:H2090)</f>
        <v>3512650.4644870376</v>
      </c>
      <c r="I2091" s="8">
        <f>SUM(I2004:I2090)</f>
        <v>3683767.0444870377</v>
      </c>
      <c r="J2091" s="8">
        <f t="shared" ref="J2091" si="49">SUM(J2004:J2090)</f>
        <v>3763876.4944870379</v>
      </c>
      <c r="K2091" s="8">
        <f>SUM(K2004:K2090)</f>
        <v>3859880.3444870375</v>
      </c>
      <c r="L2091" s="8">
        <f t="shared" ref="L2091" si="50">SUM(L2004:L2090)</f>
        <v>3993156.3044870375</v>
      </c>
      <c r="M2091" s="8">
        <f>SUM(M2004:M2090)</f>
        <v>4225330.4544870378</v>
      </c>
      <c r="N2091" s="11">
        <f>SUM(N1999:N2090)</f>
        <v>4438788.3144870382</v>
      </c>
      <c r="O2091" s="11">
        <f>SUM(O1999:O2090)</f>
        <v>4587362.4744870383</v>
      </c>
      <c r="P2091" s="11">
        <f>SUM(P1999:P2090)</f>
        <v>4728366.9048349205</v>
      </c>
      <c r="Q2091" s="11">
        <f>SUM(Q1999:Q2090)</f>
        <v>6927438.2344870381</v>
      </c>
      <c r="R2091" s="11">
        <f>SUM(R1998:R2090)</f>
        <v>7097846.1744870357</v>
      </c>
      <c r="S2091" s="11">
        <f>SUM(S1998:S2090)</f>
        <v>7097846.1744870357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2815.24</v>
      </c>
      <c r="J2103" s="37">
        <v>2815.24</v>
      </c>
      <c r="K2103" s="37">
        <v>2815.24</v>
      </c>
      <c r="L2103" s="37">
        <v>2815.24</v>
      </c>
      <c r="M2103" s="37">
        <v>2815.24</v>
      </c>
      <c r="N2103" s="37">
        <v>2815.24</v>
      </c>
      <c r="O2103" s="37">
        <v>2815.24</v>
      </c>
      <c r="P2103" s="37">
        <v>2815.24</v>
      </c>
      <c r="Q2103" s="37">
        <v>2815.24</v>
      </c>
      <c r="R2103" s="37">
        <v>2815.24</v>
      </c>
      <c r="S2103" s="37">
        <v>2815.24</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1422.15</v>
      </c>
      <c r="F2107" s="37">
        <v>1422.15</v>
      </c>
      <c r="G2107" s="37">
        <v>1422.15</v>
      </c>
      <c r="H2107" s="37">
        <v>1422.15</v>
      </c>
      <c r="I2107" s="37">
        <v>1422.15</v>
      </c>
      <c r="J2107" s="37">
        <v>1422.15</v>
      </c>
      <c r="K2107" s="37">
        <v>1422.15</v>
      </c>
      <c r="L2107" s="37">
        <v>1422.15</v>
      </c>
      <c r="M2107" s="37">
        <v>1422.15</v>
      </c>
      <c r="N2107" s="37">
        <v>1422.15</v>
      </c>
      <c r="O2107" s="37">
        <v>1422.15</v>
      </c>
      <c r="P2107" s="37">
        <v>1422.15</v>
      </c>
      <c r="Q2107" s="37">
        <v>1422.15</v>
      </c>
      <c r="R2107" s="37">
        <v>1422.15</v>
      </c>
      <c r="S2107" s="37">
        <v>1422.15</v>
      </c>
    </row>
    <row r="2108" spans="1:19">
      <c r="B2108" s="6">
        <v>2007</v>
      </c>
      <c r="C2108" s="36"/>
      <c r="D2108" s="37">
        <v>15665.98</v>
      </c>
      <c r="E2108" s="37">
        <v>15665.98</v>
      </c>
      <c r="F2108" s="37">
        <v>15665.98</v>
      </c>
      <c r="G2108" s="37">
        <v>15665.98</v>
      </c>
      <c r="H2108" s="37">
        <v>15665.98</v>
      </c>
      <c r="I2108" s="37">
        <v>15665.98</v>
      </c>
      <c r="J2108" s="37">
        <v>15665.98</v>
      </c>
      <c r="K2108" s="37">
        <v>15665.98</v>
      </c>
      <c r="L2108" s="37">
        <v>15665.98</v>
      </c>
      <c r="M2108" s="37">
        <v>15665.98</v>
      </c>
      <c r="N2108" s="37">
        <v>15665.98</v>
      </c>
      <c r="O2108" s="37">
        <v>15665.98</v>
      </c>
      <c r="P2108" s="37">
        <v>15665.98</v>
      </c>
      <c r="Q2108" s="37">
        <v>15665.98</v>
      </c>
      <c r="R2108" s="37">
        <v>15665.98</v>
      </c>
      <c r="S2108" s="37">
        <v>15665.98</v>
      </c>
    </row>
    <row r="2109" spans="1:19">
      <c r="B2109" s="6">
        <v>2006</v>
      </c>
      <c r="C2109" s="37">
        <v>3191.49</v>
      </c>
      <c r="D2109" s="37">
        <v>3191.49</v>
      </c>
      <c r="E2109" s="37">
        <v>3191.49</v>
      </c>
      <c r="F2109" s="37">
        <v>3191.49</v>
      </c>
      <c r="G2109" s="37">
        <v>3191.49</v>
      </c>
      <c r="H2109" s="37">
        <v>3191.49</v>
      </c>
      <c r="I2109" s="37">
        <v>3191.49</v>
      </c>
      <c r="J2109" s="37">
        <v>3191.49</v>
      </c>
      <c r="K2109" s="37">
        <v>3191.49</v>
      </c>
      <c r="L2109" s="37">
        <v>3191.49</v>
      </c>
      <c r="M2109" s="37">
        <v>3191.49</v>
      </c>
      <c r="N2109" s="37">
        <v>3191.49</v>
      </c>
      <c r="O2109" s="37">
        <v>3191.49</v>
      </c>
      <c r="P2109" s="37">
        <v>3191.49</v>
      </c>
      <c r="Q2109" s="37">
        <v>3191.49</v>
      </c>
      <c r="R2109" s="37">
        <v>3191.49</v>
      </c>
      <c r="S2109" s="37">
        <v>3191.49</v>
      </c>
    </row>
    <row r="2110" spans="1:19">
      <c r="B2110" s="6">
        <v>2005</v>
      </c>
      <c r="C2110" s="37">
        <v>888.16</v>
      </c>
      <c r="D2110" s="37">
        <v>888.16</v>
      </c>
      <c r="E2110" s="37">
        <v>888.16</v>
      </c>
      <c r="F2110" s="37">
        <v>888.16</v>
      </c>
      <c r="G2110" s="37">
        <v>888.16</v>
      </c>
      <c r="H2110" s="37">
        <v>888.16</v>
      </c>
      <c r="I2110" s="37">
        <v>888.16</v>
      </c>
      <c r="J2110" s="37">
        <v>888.16</v>
      </c>
      <c r="K2110" s="37">
        <v>888.16</v>
      </c>
      <c r="L2110" s="37">
        <v>888.16</v>
      </c>
      <c r="M2110" s="37">
        <v>888.16</v>
      </c>
      <c r="N2110" s="37">
        <v>888.16</v>
      </c>
      <c r="O2110" s="37">
        <v>888.16</v>
      </c>
      <c r="P2110" s="37">
        <v>888.16</v>
      </c>
      <c r="Q2110" s="37">
        <v>888.16</v>
      </c>
      <c r="R2110" s="37">
        <v>888.16</v>
      </c>
      <c r="S2110" s="37">
        <v>888.16</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2996.85</v>
      </c>
      <c r="D2112" s="37">
        <v>2996.85</v>
      </c>
      <c r="E2112" s="37">
        <v>2996.85</v>
      </c>
      <c r="F2112" s="37">
        <v>2996.85</v>
      </c>
      <c r="G2112" s="37">
        <v>2996.85</v>
      </c>
      <c r="H2112" s="37">
        <v>2996.85</v>
      </c>
      <c r="I2112" s="37">
        <v>2996.85</v>
      </c>
      <c r="J2112" s="37">
        <v>2996.85</v>
      </c>
      <c r="K2112" s="37">
        <v>2996.85</v>
      </c>
      <c r="L2112" s="37">
        <v>2996.85</v>
      </c>
      <c r="M2112" s="37">
        <v>2996.85</v>
      </c>
      <c r="N2112" s="37">
        <v>2996.85</v>
      </c>
      <c r="O2112" s="37">
        <v>2996.85</v>
      </c>
      <c r="P2112" s="37">
        <v>2996.85</v>
      </c>
      <c r="Q2112" s="37">
        <v>2996.85</v>
      </c>
      <c r="R2112" s="37">
        <v>2996.85</v>
      </c>
      <c r="S2112" s="37">
        <v>2996.85</v>
      </c>
    </row>
    <row r="2113" spans="2:19">
      <c r="B2113" s="6">
        <v>2002</v>
      </c>
      <c r="C2113" s="37">
        <v>777.15</v>
      </c>
      <c r="D2113" s="37">
        <v>777.15</v>
      </c>
      <c r="E2113" s="37">
        <v>777.15</v>
      </c>
      <c r="F2113" s="37">
        <v>777.15</v>
      </c>
      <c r="G2113" s="37">
        <v>777.15</v>
      </c>
      <c r="H2113" s="37">
        <v>777.15</v>
      </c>
      <c r="I2113" s="37">
        <v>777.15</v>
      </c>
      <c r="J2113" s="37">
        <v>777.15</v>
      </c>
      <c r="K2113" s="37">
        <v>777.15</v>
      </c>
      <c r="L2113" s="37">
        <v>777.15</v>
      </c>
      <c r="M2113" s="37">
        <v>777.15</v>
      </c>
      <c r="N2113" s="37">
        <v>777.15</v>
      </c>
      <c r="O2113" s="37">
        <v>777.15</v>
      </c>
      <c r="P2113" s="37">
        <v>777.15</v>
      </c>
      <c r="Q2113" s="37">
        <v>777.15</v>
      </c>
      <c r="R2113" s="37">
        <v>777.15</v>
      </c>
      <c r="S2113" s="37">
        <v>777.15</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10772.919936804325</v>
      </c>
      <c r="D2115" s="37">
        <v>10772.919936804325</v>
      </c>
      <c r="E2115" s="37">
        <v>10772.919936804325</v>
      </c>
      <c r="F2115" s="37">
        <v>10772.919936804325</v>
      </c>
      <c r="G2115" s="37">
        <v>10772.919936804325</v>
      </c>
      <c r="H2115" s="37">
        <v>10772.919936804325</v>
      </c>
      <c r="I2115" s="37">
        <v>10772.919936804325</v>
      </c>
      <c r="J2115" s="37">
        <v>10772.919936804325</v>
      </c>
      <c r="K2115" s="37">
        <v>10772.919936804325</v>
      </c>
      <c r="L2115" s="37">
        <v>10772.919936804325</v>
      </c>
      <c r="M2115" s="37">
        <v>10772.919936804325</v>
      </c>
      <c r="N2115" s="37">
        <v>10772.919936804325</v>
      </c>
      <c r="O2115" s="37">
        <v>10772.919936804325</v>
      </c>
      <c r="P2115" s="37">
        <v>10772.919936804325</v>
      </c>
      <c r="Q2115" s="37">
        <v>10772.919936804325</v>
      </c>
      <c r="R2115" s="37">
        <v>10772.919936804325</v>
      </c>
      <c r="S2115" s="37">
        <v>10772.919936804325</v>
      </c>
    </row>
    <row r="2116" spans="2:19">
      <c r="B2116" s="6">
        <v>1999</v>
      </c>
      <c r="C2116" s="37">
        <v>1281.2974542777233</v>
      </c>
      <c r="D2116" s="37">
        <v>1281.2974542777233</v>
      </c>
      <c r="E2116" s="37">
        <v>1281.2974542777233</v>
      </c>
      <c r="F2116" s="37">
        <v>1281.2974542777233</v>
      </c>
      <c r="G2116" s="37">
        <v>1281.2974542777233</v>
      </c>
      <c r="H2116" s="37">
        <v>1281.2974542777233</v>
      </c>
      <c r="I2116" s="37">
        <v>1281.2974542777233</v>
      </c>
      <c r="J2116" s="37">
        <v>1281.2974542777233</v>
      </c>
      <c r="K2116" s="37">
        <v>1281.2974542777233</v>
      </c>
      <c r="L2116" s="37">
        <v>1281.2974542777233</v>
      </c>
      <c r="M2116" s="37">
        <v>1281.2974542777233</v>
      </c>
      <c r="N2116" s="37">
        <v>1281.2974542777233</v>
      </c>
      <c r="O2116" s="37">
        <v>1281.2974542777233</v>
      </c>
      <c r="P2116" s="37">
        <v>1281.2974542777233</v>
      </c>
      <c r="Q2116" s="37">
        <v>1281.2974542777233</v>
      </c>
      <c r="R2116" s="37">
        <v>1281.2974542777233</v>
      </c>
      <c r="S2116" s="37">
        <v>1281.2974542777233</v>
      </c>
    </row>
    <row r="2117" spans="2:19">
      <c r="B2117" s="6">
        <v>1998</v>
      </c>
      <c r="C2117" s="37">
        <v>17774.039666024142</v>
      </c>
      <c r="D2117" s="37">
        <v>17774.039666024142</v>
      </c>
      <c r="E2117" s="37">
        <v>17774.039666024142</v>
      </c>
      <c r="F2117" s="37">
        <v>17774.039666024142</v>
      </c>
      <c r="G2117" s="37">
        <v>17774.039666024142</v>
      </c>
      <c r="H2117" s="37">
        <v>17774.039666024142</v>
      </c>
      <c r="I2117" s="37">
        <v>17774.039666024142</v>
      </c>
      <c r="J2117" s="37">
        <v>17774.039666024142</v>
      </c>
      <c r="K2117" s="37">
        <v>17774.039666024142</v>
      </c>
      <c r="L2117" s="37">
        <v>17774.039666024142</v>
      </c>
      <c r="M2117" s="37">
        <v>17774.039666024142</v>
      </c>
      <c r="N2117" s="37">
        <v>17774.039666024142</v>
      </c>
      <c r="O2117" s="37">
        <v>17774.039666024142</v>
      </c>
      <c r="P2117" s="37">
        <v>17774.039666024142</v>
      </c>
      <c r="Q2117" s="37">
        <v>17774.039666024142</v>
      </c>
      <c r="R2117" s="37">
        <v>17774.039666024142</v>
      </c>
      <c r="S2117" s="37">
        <v>17774.039666024142</v>
      </c>
    </row>
    <row r="2118" spans="2:19">
      <c r="B2118" s="6">
        <v>1997</v>
      </c>
      <c r="C2118" s="37">
        <v>4251.9032840277532</v>
      </c>
      <c r="D2118" s="37">
        <v>4251.9032840277532</v>
      </c>
      <c r="E2118" s="37">
        <v>4251.9032840277532</v>
      </c>
      <c r="F2118" s="37">
        <v>4251.9032840277532</v>
      </c>
      <c r="G2118" s="37">
        <v>4251.9032840277532</v>
      </c>
      <c r="H2118" s="37">
        <v>4251.9032840277532</v>
      </c>
      <c r="I2118" s="37">
        <v>4251.9032840277532</v>
      </c>
      <c r="J2118" s="37">
        <v>4251.9032840277532</v>
      </c>
      <c r="K2118" s="37">
        <v>4251.9032840277532</v>
      </c>
      <c r="L2118" s="37">
        <v>4251.9032840277532</v>
      </c>
      <c r="M2118" s="37">
        <v>4251.9032840277532</v>
      </c>
      <c r="N2118" s="37">
        <v>4251.9032840277532</v>
      </c>
      <c r="O2118" s="37">
        <v>4251.9032840277532</v>
      </c>
      <c r="P2118" s="37">
        <v>4251.9032840277532</v>
      </c>
      <c r="Q2118" s="37">
        <v>4251.9032840277532</v>
      </c>
      <c r="R2118" s="37">
        <v>4251.9032840277532</v>
      </c>
      <c r="S2118" s="37">
        <v>4251.9032840277532</v>
      </c>
    </row>
    <row r="2119" spans="2:19">
      <c r="B2119" s="6">
        <v>1996</v>
      </c>
      <c r="C2119" s="37">
        <v>426.41742891764625</v>
      </c>
      <c r="D2119" s="37">
        <v>426.41742891764625</v>
      </c>
      <c r="E2119" s="37">
        <v>426.41742891764625</v>
      </c>
      <c r="F2119" s="37">
        <v>426.41742891764625</v>
      </c>
      <c r="G2119" s="37">
        <v>426.41742891764625</v>
      </c>
      <c r="H2119" s="37">
        <v>426.41742891764625</v>
      </c>
      <c r="I2119" s="37">
        <v>426.41742891764625</v>
      </c>
      <c r="J2119" s="37">
        <v>426.41742891764625</v>
      </c>
      <c r="K2119" s="37">
        <v>426.41742891764625</v>
      </c>
      <c r="L2119" s="37">
        <v>426.41742891764625</v>
      </c>
      <c r="M2119" s="37">
        <v>426.41742891764625</v>
      </c>
      <c r="N2119" s="37">
        <v>426.41742891764625</v>
      </c>
      <c r="O2119" s="37">
        <v>426.41742891764625</v>
      </c>
      <c r="P2119" s="37">
        <v>426.41742891764625</v>
      </c>
      <c r="Q2119" s="37">
        <v>426.41742891764625</v>
      </c>
      <c r="R2119" s="37">
        <f>-0.00257108235376791*0</f>
        <v>0</v>
      </c>
      <c r="S2119" s="37">
        <f>-0.00257108235376791*0</f>
        <v>0</v>
      </c>
    </row>
    <row r="2120" spans="2:19">
      <c r="B2120" s="6">
        <v>1995</v>
      </c>
      <c r="C2120" s="37">
        <v>563.44365307823284</v>
      </c>
      <c r="D2120" s="37">
        <v>563.44365307823284</v>
      </c>
      <c r="E2120" s="37">
        <v>563.44365307823284</v>
      </c>
      <c r="F2120" s="37">
        <v>563.44365307823284</v>
      </c>
      <c r="G2120" s="37">
        <v>563.44365307823284</v>
      </c>
      <c r="H2120" s="37">
        <v>563.44365307823284</v>
      </c>
      <c r="I2120" s="37">
        <v>563.44365307823284</v>
      </c>
      <c r="J2120" s="37">
        <v>563.44365307823284</v>
      </c>
      <c r="K2120" s="37">
        <v>563.44365307823284</v>
      </c>
      <c r="L2120" s="37">
        <v>563.44365307823284</v>
      </c>
      <c r="M2120" s="37">
        <v>563.44365307823284</v>
      </c>
      <c r="N2120" s="37">
        <v>563.44365307823284</v>
      </c>
      <c r="O2120" s="37">
        <v>563.44365307823284</v>
      </c>
      <c r="P2120" s="37">
        <v>563.44365307823284</v>
      </c>
      <c r="Q2120" s="37">
        <v>563.44365307823284</v>
      </c>
      <c r="R2120" s="37">
        <v>3.6530782327872657E-3</v>
      </c>
      <c r="S2120" s="37">
        <v>3.6530782327872657E-3</v>
      </c>
    </row>
    <row r="2121" spans="2:19">
      <c r="B2121" s="6">
        <v>1994</v>
      </c>
      <c r="C2121" s="37">
        <v>317.0009663416555</v>
      </c>
      <c r="D2121" s="37">
        <v>317.0009663416555</v>
      </c>
      <c r="E2121" s="37">
        <v>317.0009663416555</v>
      </c>
      <c r="F2121" s="37">
        <v>317.0009663416555</v>
      </c>
      <c r="G2121" s="37">
        <v>317.0009663416555</v>
      </c>
      <c r="H2121" s="37">
        <v>317.0009663416555</v>
      </c>
      <c r="I2121" s="37">
        <v>317.0009663416555</v>
      </c>
      <c r="J2121" s="37">
        <v>317.0009663416555</v>
      </c>
      <c r="K2121" s="37">
        <v>317.0009663416555</v>
      </c>
      <c r="L2121" s="37">
        <v>317.0009663416555</v>
      </c>
      <c r="M2121" s="37">
        <v>317.0009663416555</v>
      </c>
      <c r="N2121" s="37">
        <v>317.0009663416555</v>
      </c>
      <c r="O2121" s="37">
        <v>317.0009663416555</v>
      </c>
      <c r="P2121" s="37">
        <v>317.0009663416555</v>
      </c>
      <c r="Q2121" s="37">
        <v>317.0009663416555</v>
      </c>
      <c r="R2121" s="37">
        <v>317.0009663416555</v>
      </c>
      <c r="S2121" s="37">
        <v>317.0009663416555</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91808.730208630484</v>
      </c>
      <c r="D2145" s="37">
        <v>91808.730208630484</v>
      </c>
      <c r="E2145" s="37">
        <v>91808.730208630484</v>
      </c>
      <c r="F2145" s="37">
        <v>91808.730208630484</v>
      </c>
      <c r="G2145" s="37">
        <v>91808.730208630484</v>
      </c>
      <c r="H2145" s="37">
        <v>91808.730208630484</v>
      </c>
      <c r="I2145" s="37">
        <v>91808.730208630484</v>
      </c>
      <c r="J2145" s="37">
        <v>91808.730208630484</v>
      </c>
      <c r="K2145" s="37">
        <v>91808.730208630484</v>
      </c>
      <c r="L2145" s="37">
        <v>91808.730208630484</v>
      </c>
      <c r="M2145" s="37">
        <v>91808.730208630484</v>
      </c>
      <c r="N2145" s="37">
        <v>91808.730208630484</v>
      </c>
      <c r="O2145" s="37">
        <v>91808.730208630484</v>
      </c>
      <c r="P2145" s="37">
        <v>91808.730208630484</v>
      </c>
      <c r="Q2145" s="37">
        <v>91808.730208630484</v>
      </c>
      <c r="R2145" s="37">
        <v>91808.730208630484</v>
      </c>
      <c r="S2145" s="37">
        <v>91808.730208630484</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52328.61204560929</v>
      </c>
      <c r="D2153" s="37">
        <v>52328.61204560929</v>
      </c>
      <c r="E2153" s="37">
        <v>52328.61204560929</v>
      </c>
      <c r="F2153" s="37">
        <v>52328.61204560929</v>
      </c>
      <c r="G2153" s="37">
        <v>52328.61204560929</v>
      </c>
      <c r="H2153" s="37">
        <v>52328.61204560929</v>
      </c>
      <c r="I2153" s="37">
        <v>52328.61204560929</v>
      </c>
      <c r="J2153" s="37">
        <v>52328.61204560929</v>
      </c>
      <c r="K2153" s="37">
        <v>52328.61204560929</v>
      </c>
      <c r="L2153" s="37">
        <v>52328.61204560929</v>
      </c>
      <c r="M2153" s="37">
        <v>52328.61204560929</v>
      </c>
      <c r="N2153" s="37">
        <v>52328.61204560929</v>
      </c>
      <c r="O2153" s="37">
        <v>52328.61204560929</v>
      </c>
      <c r="P2153" s="37">
        <v>52328.61204560929</v>
      </c>
      <c r="Q2153" s="37">
        <v>52328.61204560929</v>
      </c>
      <c r="R2153" s="37">
        <v>52328.61204560929</v>
      </c>
      <c r="S2153" s="37">
        <v>52328.61204560929</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16596.496636856289</v>
      </c>
      <c r="D2164" s="37">
        <v>16596.496636856289</v>
      </c>
      <c r="E2164" s="37">
        <v>16596.496636856289</v>
      </c>
      <c r="F2164" s="37">
        <v>16596.496636856289</v>
      </c>
      <c r="G2164" s="37">
        <v>16596.496636856289</v>
      </c>
      <c r="H2164" s="37">
        <v>16596.496636856289</v>
      </c>
      <c r="I2164" s="37">
        <v>16596.496636856289</v>
      </c>
      <c r="J2164" s="37">
        <v>16596.496636856289</v>
      </c>
      <c r="K2164" s="37">
        <v>16596.496636856289</v>
      </c>
      <c r="L2164" s="37">
        <v>16596.496636856289</v>
      </c>
      <c r="M2164" s="37">
        <v>16596.496636856289</v>
      </c>
      <c r="N2164" s="37">
        <v>16596.496636856289</v>
      </c>
      <c r="O2164" s="37">
        <v>16596.496636856289</v>
      </c>
      <c r="P2164" s="37">
        <v>16596.496636856289</v>
      </c>
      <c r="Q2164" s="37">
        <v>16596.496636856289</v>
      </c>
      <c r="R2164" s="37">
        <v>16596.496636856289</v>
      </c>
      <c r="S2164" s="37">
        <v>16596.496636856289</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65058.266816476673</v>
      </c>
      <c r="D2167" s="37">
        <v>65058.266816476673</v>
      </c>
      <c r="E2167" s="37">
        <v>65058.266816476673</v>
      </c>
      <c r="F2167" s="37">
        <v>65058.266816476673</v>
      </c>
      <c r="G2167" s="37">
        <v>65058.266816476673</v>
      </c>
      <c r="H2167" s="37">
        <v>65058.266816476673</v>
      </c>
      <c r="I2167" s="37">
        <v>65058.266816476673</v>
      </c>
      <c r="J2167" s="37">
        <v>65058.266816476673</v>
      </c>
      <c r="K2167" s="37">
        <v>65058.266816476673</v>
      </c>
      <c r="L2167" s="37">
        <v>65058.266816476673</v>
      </c>
      <c r="M2167" s="37">
        <v>65058.266816476673</v>
      </c>
      <c r="N2167" s="37">
        <v>65058.266816476673</v>
      </c>
      <c r="O2167" s="37">
        <v>65058.266816476673</v>
      </c>
      <c r="P2167" s="37">
        <v>65058.266816476673</v>
      </c>
      <c r="Q2167" s="37">
        <v>65058.266816476673</v>
      </c>
      <c r="R2167" s="37">
        <v>65058.266816476673</v>
      </c>
      <c r="S2167" s="37">
        <v>65058.266816476673</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269032.77809704421</v>
      </c>
      <c r="D2186" s="8">
        <f>SUM(D2108:D2185)</f>
        <v>284698.75809704419</v>
      </c>
      <c r="E2186" s="8">
        <f>SUM(E2107:E2185)</f>
        <v>286120.90809704422</v>
      </c>
      <c r="F2186" s="8">
        <f>SUM(F2106:F2185)</f>
        <v>286120.90809704422</v>
      </c>
      <c r="G2186" s="8">
        <f>SUM(G2105:G2185)</f>
        <v>286120.90809704422</v>
      </c>
      <c r="H2186" s="8">
        <f>SUM(H2099:H2185)</f>
        <v>286120.90809704422</v>
      </c>
      <c r="I2186" s="8">
        <f>SUM(I2099:I2185)</f>
        <v>288936.14809704421</v>
      </c>
      <c r="J2186" s="8">
        <f t="shared" ref="J2186" si="51">SUM(J2099:J2185)</f>
        <v>288936.14809704421</v>
      </c>
      <c r="K2186" s="8">
        <f>SUM(K2099:K2185)</f>
        <v>288936.14809704421</v>
      </c>
      <c r="L2186" s="8">
        <f t="shared" ref="L2186" si="52">SUM(L2099:L2185)</f>
        <v>288936.14809704421</v>
      </c>
      <c r="M2186" s="8">
        <f>SUM(M2099:M2185)</f>
        <v>288936.14809704421</v>
      </c>
      <c r="N2186" s="11">
        <f>SUM(N2094:N2185)</f>
        <v>288936.14809704421</v>
      </c>
      <c r="O2186" s="11">
        <f>SUM(O2094:O2185)</f>
        <v>288936.14809704421</v>
      </c>
      <c r="P2186" s="11">
        <f>SUM(P2094:P2185)</f>
        <v>288936.14809704421</v>
      </c>
      <c r="Q2186" s="11">
        <f>SUM(Q2094:Q2185)</f>
        <v>288936.14809704421</v>
      </c>
      <c r="R2186" s="11">
        <f>SUM(R2093:R2185)</f>
        <v>287946.29066812654</v>
      </c>
      <c r="S2186" s="11">
        <f>SUM(S2093:S2185)</f>
        <v>287946.29066812654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24700</v>
      </c>
      <c r="R2197" s="37">
        <v>24700</v>
      </c>
      <c r="S2197" s="37">
        <v>24700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26450</v>
      </c>
      <c r="R2198" s="37">
        <v>26450</v>
      </c>
      <c r="S2198" s="37">
        <v>26450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26450</v>
      </c>
      <c r="R2199" s="37">
        <v>26450</v>
      </c>
      <c r="S2199" s="37">
        <v>26450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14906</v>
      </c>
      <c r="R2204" s="37">
        <v>14906</v>
      </c>
      <c r="S2204" s="37">
        <v>14906</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12029</v>
      </c>
      <c r="R2205" s="37">
        <v>12029</v>
      </c>
      <c r="S2205" s="37">
        <v>12029</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15126</v>
      </c>
      <c r="R2207" s="37">
        <v>15126</v>
      </c>
      <c r="S2207" s="37">
        <v>15126</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20100</v>
      </c>
      <c r="R2208" s="37">
        <v>20100</v>
      </c>
      <c r="S2208" s="37">
        <v>20100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36295</v>
      </c>
      <c r="R2209" s="37">
        <v>36295</v>
      </c>
      <c r="S2209" s="37">
        <v>36295</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28027.5</v>
      </c>
      <c r="R2210" s="37">
        <v>28027.5</v>
      </c>
      <c r="S2210" s="37">
        <v>28027.5</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222484.06047560371</v>
      </c>
      <c r="D2219" s="37">
        <v>222484.06047560371</v>
      </c>
      <c r="E2219" s="37">
        <v>222484.06047560371</v>
      </c>
      <c r="F2219" s="37">
        <v>222484.06047560371</v>
      </c>
      <c r="G2219" s="37">
        <v>222484.06047560371</v>
      </c>
      <c r="H2219" s="37">
        <v>222484.06047560371</v>
      </c>
      <c r="I2219" s="37">
        <v>222484.06047560371</v>
      </c>
      <c r="J2219" s="37">
        <v>222484.06047560371</v>
      </c>
      <c r="K2219" s="37">
        <v>222484.06047560371</v>
      </c>
      <c r="L2219" s="37">
        <v>222484.06047560371</v>
      </c>
      <c r="M2219" s="37">
        <v>222484.06047560371</v>
      </c>
      <c r="N2219" s="37">
        <v>222484.06047560371</v>
      </c>
      <c r="O2219" s="37">
        <v>222484.06047560371</v>
      </c>
      <c r="P2219" s="37">
        <v>222484.06047560371</v>
      </c>
      <c r="Q2219" s="37">
        <v>222484.06047560371</v>
      </c>
      <c r="R2219" s="37">
        <v>222484.06047560371</v>
      </c>
      <c r="S2219" s="37">
        <v>222484.06047560371</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222484.06047560371</v>
      </c>
      <c r="D2281" s="8">
        <f>SUM(D2203:D2280)</f>
        <v>222484.06047560371</v>
      </c>
      <c r="E2281" s="8">
        <f>SUM(E2202:E2280)</f>
        <v>222484.06047560371</v>
      </c>
      <c r="F2281" s="8">
        <f>SUM(F2201:F2280)</f>
        <v>222484.06047560371</v>
      </c>
      <c r="G2281" s="8">
        <f>SUM(G2200:G2280)</f>
        <v>222484.06047560371</v>
      </c>
      <c r="H2281" s="8">
        <f>SUM(H2194:H2280)</f>
        <v>222484.06047560371</v>
      </c>
      <c r="I2281" s="8">
        <f>SUM(I2194:I2280)</f>
        <v>222484.06047560371</v>
      </c>
      <c r="J2281" s="8">
        <f t="shared" ref="J2281" si="53">SUM(J2194:J2280)</f>
        <v>222484.06047560371</v>
      </c>
      <c r="K2281" s="8">
        <f>SUM(K2194:K2280)</f>
        <v>222484.06047560371</v>
      </c>
      <c r="L2281" s="8">
        <f t="shared" ref="L2281" si="54">SUM(L2194:L2280)</f>
        <v>222484.06047560371</v>
      </c>
      <c r="M2281" s="8">
        <f>SUM(M2194:M2280)</f>
        <v>222484.06047560371</v>
      </c>
      <c r="N2281" s="11">
        <f>SUM(N2189:N2280)</f>
        <v>222484.06047560371</v>
      </c>
      <c r="O2281" s="11">
        <f>SUM(O2189:O2280)</f>
        <v>222484.06047560371</v>
      </c>
      <c r="P2281" s="11">
        <f>SUM(P2189:P2280)</f>
        <v>222484.06047560371</v>
      </c>
      <c r="Q2281" s="11">
        <f>SUM(Q2189:Q2280)</f>
        <v>426567.56047560368</v>
      </c>
      <c r="R2281" s="11">
        <f>SUM(R2188:R2280)</f>
        <v>426567.56047560368</v>
      </c>
      <c r="S2281" s="11">
        <f>SUM(S2188:S2280)</f>
        <v>426567.56047560368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55">SUM(J2289:J2375)</f>
        <v>0</v>
      </c>
      <c r="K2376" s="8">
        <f>SUM(K2289:K2375)</f>
        <v>0</v>
      </c>
      <c r="L2376" s="8">
        <f t="shared" ref="L2376" si="5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7">SUM(J2384:J2470)</f>
        <v>0</v>
      </c>
      <c r="K2471" s="8">
        <f>SUM(K2384:K2470)</f>
        <v>0</v>
      </c>
      <c r="L2471" s="8">
        <f t="shared" ref="L2471" si="5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70057.2</v>
      </c>
      <c r="S2474" s="37">
        <v>70057.2</v>
      </c>
    </row>
    <row r="2475" spans="1:19">
      <c r="B2475" s="6">
        <v>2020</v>
      </c>
      <c r="C2475" s="36"/>
      <c r="D2475" s="36"/>
      <c r="E2475" s="36"/>
      <c r="F2475" s="36"/>
      <c r="G2475" s="36"/>
      <c r="H2475" s="36"/>
      <c r="I2475" s="36"/>
      <c r="J2475" s="36"/>
      <c r="K2475" s="36"/>
      <c r="L2475" s="36"/>
      <c r="M2475" s="36"/>
      <c r="N2475" s="36"/>
      <c r="O2475" s="36"/>
      <c r="P2475" s="36"/>
      <c r="Q2475" s="37">
        <v>181593.2</v>
      </c>
      <c r="R2475" s="37">
        <v>181593.2</v>
      </c>
      <c r="S2475" s="37">
        <v>181593.2</v>
      </c>
    </row>
    <row r="2476" spans="1:19">
      <c r="A2476" s="40"/>
      <c r="B2476" s="6">
        <v>2019</v>
      </c>
      <c r="C2476" s="36"/>
      <c r="D2476" s="36"/>
      <c r="E2476" s="36"/>
      <c r="F2476" s="36"/>
      <c r="G2476" s="36"/>
      <c r="H2476" s="36"/>
      <c r="I2476" s="36"/>
      <c r="J2476" s="36"/>
      <c r="K2476" s="36"/>
      <c r="L2476" s="36"/>
      <c r="M2476" s="36"/>
      <c r="N2476" s="36"/>
      <c r="O2476" s="36"/>
      <c r="P2476" s="37">
        <v>158369.66999999998</v>
      </c>
      <c r="Q2476" s="37">
        <v>158369.66999999998</v>
      </c>
      <c r="R2476" s="37">
        <v>158369.66999999998</v>
      </c>
      <c r="S2476" s="37">
        <v>158369.66999999998</v>
      </c>
    </row>
    <row r="2477" spans="1:19">
      <c r="A2477" s="40"/>
      <c r="B2477" s="6">
        <v>2018</v>
      </c>
      <c r="C2477" s="36"/>
      <c r="D2477" s="36"/>
      <c r="E2477" s="36"/>
      <c r="F2477" s="36"/>
      <c r="G2477" s="36"/>
      <c r="H2477" s="36"/>
      <c r="I2477" s="36"/>
      <c r="J2477" s="36"/>
      <c r="K2477" s="36"/>
      <c r="L2477" s="36"/>
      <c r="M2477" s="36"/>
      <c r="N2477" s="36"/>
      <c r="O2477" s="37">
        <v>263511.26</v>
      </c>
      <c r="P2477" s="37">
        <v>263511.26</v>
      </c>
      <c r="Q2477" s="37">
        <v>263511.26</v>
      </c>
      <c r="R2477" s="37">
        <v>263511.26</v>
      </c>
      <c r="S2477" s="37">
        <v>263511.26</v>
      </c>
    </row>
    <row r="2478" spans="1:19">
      <c r="A2478" s="40"/>
      <c r="B2478" s="6">
        <v>2017</v>
      </c>
      <c r="C2478" s="36"/>
      <c r="D2478" s="36"/>
      <c r="E2478" s="36"/>
      <c r="F2478" s="36"/>
      <c r="G2478" s="36"/>
      <c r="H2478" s="36"/>
      <c r="I2478" s="36"/>
      <c r="J2478" s="36"/>
      <c r="K2478" s="36"/>
      <c r="L2478" s="36"/>
      <c r="M2478" s="36"/>
      <c r="N2478" s="37">
        <v>131082.34999999998</v>
      </c>
      <c r="O2478" s="37">
        <v>131082.34999999998</v>
      </c>
      <c r="P2478" s="37">
        <v>131082.34999999998</v>
      </c>
      <c r="Q2478" s="37">
        <v>131082.34999999998</v>
      </c>
      <c r="R2478" s="37">
        <v>131082.34999999998</v>
      </c>
      <c r="S2478" s="37">
        <v>131082.34999999998</v>
      </c>
    </row>
    <row r="2479" spans="1:19">
      <c r="B2479" s="6">
        <v>2016</v>
      </c>
      <c r="C2479" s="36"/>
      <c r="D2479" s="36"/>
      <c r="E2479" s="36"/>
      <c r="F2479" s="36"/>
      <c r="G2479" s="36"/>
      <c r="H2479" s="36"/>
      <c r="I2479" s="36"/>
      <c r="J2479" s="36"/>
      <c r="K2479" s="36"/>
      <c r="L2479" s="36"/>
      <c r="M2479" s="37">
        <v>96857.1</v>
      </c>
      <c r="N2479" s="37">
        <v>96857.1</v>
      </c>
      <c r="O2479" s="37">
        <v>96857.1</v>
      </c>
      <c r="P2479" s="37">
        <v>96857.1</v>
      </c>
      <c r="Q2479" s="37">
        <v>96857.1</v>
      </c>
      <c r="R2479" s="37">
        <v>96857.1</v>
      </c>
      <c r="S2479" s="37">
        <v>96857.1</v>
      </c>
    </row>
    <row r="2480" spans="1:19">
      <c r="B2480" s="6">
        <v>2015</v>
      </c>
      <c r="C2480" s="36"/>
      <c r="D2480" s="36"/>
      <c r="E2480" s="36"/>
      <c r="F2480" s="36"/>
      <c r="G2480" s="36"/>
      <c r="H2480" s="36"/>
      <c r="I2480" s="36"/>
      <c r="J2480" s="36"/>
      <c r="K2480" s="36"/>
      <c r="L2480" s="37">
        <v>104399.53</v>
      </c>
      <c r="M2480" s="37">
        <v>104399.53</v>
      </c>
      <c r="N2480" s="37">
        <v>104399.53</v>
      </c>
      <c r="O2480" s="37">
        <v>104399.53</v>
      </c>
      <c r="P2480" s="37">
        <v>104399.53</v>
      </c>
      <c r="Q2480" s="37">
        <v>104399.53</v>
      </c>
      <c r="R2480" s="37">
        <v>104399.53</v>
      </c>
      <c r="S2480" s="37">
        <v>104399.53</v>
      </c>
    </row>
    <row r="2481" spans="2:19">
      <c r="B2481" s="6">
        <v>2014</v>
      </c>
      <c r="C2481" s="36"/>
      <c r="D2481" s="36"/>
      <c r="E2481" s="36"/>
      <c r="F2481" s="36"/>
      <c r="G2481" s="36"/>
      <c r="H2481" s="36"/>
      <c r="I2481" s="36"/>
      <c r="J2481" s="36"/>
      <c r="K2481" s="37">
        <v>110272.44</v>
      </c>
      <c r="L2481" s="37">
        <v>110272.44</v>
      </c>
      <c r="M2481" s="37">
        <v>110272.44</v>
      </c>
      <c r="N2481" s="37">
        <v>110272.44</v>
      </c>
      <c r="O2481" s="37">
        <v>110272.44</v>
      </c>
      <c r="P2481" s="37">
        <v>110272.44</v>
      </c>
      <c r="Q2481" s="37">
        <v>110272.44</v>
      </c>
      <c r="R2481" s="37">
        <v>110272.44</v>
      </c>
      <c r="S2481" s="37">
        <v>110272.44</v>
      </c>
    </row>
    <row r="2482" spans="2:19">
      <c r="B2482" s="6">
        <v>2013</v>
      </c>
      <c r="C2482" s="36"/>
      <c r="D2482" s="36"/>
      <c r="E2482" s="36"/>
      <c r="F2482" s="36"/>
      <c r="G2482" s="36"/>
      <c r="H2482" s="36"/>
      <c r="I2482" s="36"/>
      <c r="J2482" s="37">
        <v>38738.229999999996</v>
      </c>
      <c r="K2482" s="37">
        <v>38738.229999999996</v>
      </c>
      <c r="L2482" s="37">
        <v>38738.229999999996</v>
      </c>
      <c r="M2482" s="37">
        <v>38738.229999999996</v>
      </c>
      <c r="N2482" s="37">
        <v>38738.229999999996</v>
      </c>
      <c r="O2482" s="37">
        <v>38738.229999999996</v>
      </c>
      <c r="P2482" s="37">
        <v>38738.229999999996</v>
      </c>
      <c r="Q2482" s="37">
        <v>38738.229999999996</v>
      </c>
      <c r="R2482" s="37">
        <v>38738.229999999996</v>
      </c>
      <c r="S2482" s="37">
        <v>38738.229999999996</v>
      </c>
    </row>
    <row r="2483" spans="2:19">
      <c r="B2483" s="6">
        <v>2012</v>
      </c>
      <c r="C2483" s="36"/>
      <c r="D2483" s="36"/>
      <c r="E2483" s="36"/>
      <c r="F2483" s="36"/>
      <c r="G2483" s="36"/>
      <c r="H2483" s="36"/>
      <c r="I2483" s="37">
        <v>59686.509999999995</v>
      </c>
      <c r="J2483" s="37">
        <v>59686.509999999995</v>
      </c>
      <c r="K2483" s="37">
        <v>59686.509999999995</v>
      </c>
      <c r="L2483" s="37">
        <v>59686.509999999995</v>
      </c>
      <c r="M2483" s="37">
        <v>59686.509999999995</v>
      </c>
      <c r="N2483" s="37">
        <v>59686.509999999995</v>
      </c>
      <c r="O2483" s="37">
        <v>59686.509999999995</v>
      </c>
      <c r="P2483" s="37">
        <v>59686.509999999995</v>
      </c>
      <c r="Q2483" s="37">
        <v>59686.509999999995</v>
      </c>
      <c r="R2483" s="37">
        <v>59686.509999999995</v>
      </c>
      <c r="S2483" s="37">
        <v>59686.509999999995</v>
      </c>
    </row>
    <row r="2484" spans="2:19">
      <c r="B2484" s="6">
        <v>2011</v>
      </c>
      <c r="C2484" s="36"/>
      <c r="D2484" s="36"/>
      <c r="E2484" s="36"/>
      <c r="F2484" s="36"/>
      <c r="G2484" s="36"/>
      <c r="H2484" s="37">
        <v>206183.31000000003</v>
      </c>
      <c r="I2484" s="37">
        <v>206183.31000000003</v>
      </c>
      <c r="J2484" s="37">
        <v>206183.31000000003</v>
      </c>
      <c r="K2484" s="37">
        <v>206183.31000000003</v>
      </c>
      <c r="L2484" s="37">
        <v>206183.31000000003</v>
      </c>
      <c r="M2484" s="37">
        <v>206183.31000000003</v>
      </c>
      <c r="N2484" s="37">
        <v>206183.31000000003</v>
      </c>
      <c r="O2484" s="37">
        <v>206183.31000000003</v>
      </c>
      <c r="P2484" s="37">
        <v>206183.31000000003</v>
      </c>
      <c r="Q2484" s="37">
        <v>206183.31000000003</v>
      </c>
      <c r="R2484" s="37">
        <v>206183.31000000003</v>
      </c>
      <c r="S2484" s="37">
        <v>206183.31000000003</v>
      </c>
    </row>
    <row r="2485" spans="2:19">
      <c r="B2485" s="6">
        <v>2010</v>
      </c>
      <c r="C2485" s="36"/>
      <c r="D2485" s="36"/>
      <c r="E2485" s="36"/>
      <c r="F2485" s="36"/>
      <c r="G2485" s="37">
        <v>136921.19</v>
      </c>
      <c r="H2485" s="37">
        <v>136921.19</v>
      </c>
      <c r="I2485" s="37">
        <v>136921.19</v>
      </c>
      <c r="J2485" s="37">
        <v>136921.19</v>
      </c>
      <c r="K2485" s="37">
        <v>136921.19</v>
      </c>
      <c r="L2485" s="37">
        <v>136921.19</v>
      </c>
      <c r="M2485" s="37">
        <v>136921.19</v>
      </c>
      <c r="N2485" s="37">
        <v>136921.19</v>
      </c>
      <c r="O2485" s="37">
        <v>136921.19</v>
      </c>
      <c r="P2485" s="37">
        <v>136921.19</v>
      </c>
      <c r="Q2485" s="37">
        <v>136921.19</v>
      </c>
      <c r="R2485" s="37">
        <v>136921.19</v>
      </c>
      <c r="S2485" s="37">
        <v>136921.19</v>
      </c>
    </row>
    <row r="2486" spans="2:19">
      <c r="B2486" s="6">
        <v>2009</v>
      </c>
      <c r="C2486" s="36"/>
      <c r="D2486" s="36"/>
      <c r="E2486" s="36"/>
      <c r="F2486" s="37">
        <v>82077.8</v>
      </c>
      <c r="G2486" s="37">
        <v>82077.8</v>
      </c>
      <c r="H2486" s="37">
        <v>82077.8</v>
      </c>
      <c r="I2486" s="37">
        <v>82077.8</v>
      </c>
      <c r="J2486" s="37">
        <v>82077.8</v>
      </c>
      <c r="K2486" s="37">
        <v>82077.8</v>
      </c>
      <c r="L2486" s="37">
        <v>82077.8</v>
      </c>
      <c r="M2486" s="37">
        <v>82077.8</v>
      </c>
      <c r="N2486" s="37">
        <v>82077.8</v>
      </c>
      <c r="O2486" s="37">
        <v>82077.8</v>
      </c>
      <c r="P2486" s="37">
        <v>82077.8</v>
      </c>
      <c r="Q2486" s="37">
        <v>82077.8</v>
      </c>
      <c r="R2486" s="37">
        <v>82077.8</v>
      </c>
      <c r="S2486" s="37">
        <v>82077.8</v>
      </c>
    </row>
    <row r="2487" spans="2:19">
      <c r="B2487" s="6">
        <v>2008</v>
      </c>
      <c r="C2487" s="36"/>
      <c r="D2487" s="36"/>
      <c r="E2487" s="37">
        <v>40119.550000000003</v>
      </c>
      <c r="F2487" s="37">
        <v>40119.550000000003</v>
      </c>
      <c r="G2487" s="37">
        <v>40119.550000000003</v>
      </c>
      <c r="H2487" s="37">
        <v>40119.550000000003</v>
      </c>
      <c r="I2487" s="37">
        <v>40119.550000000003</v>
      </c>
      <c r="J2487" s="37">
        <v>40119.550000000003</v>
      </c>
      <c r="K2487" s="37">
        <v>40119.550000000003</v>
      </c>
      <c r="L2487" s="37">
        <v>40119.550000000003</v>
      </c>
      <c r="M2487" s="37">
        <v>40119.550000000003</v>
      </c>
      <c r="N2487" s="37">
        <v>40119.550000000003</v>
      </c>
      <c r="O2487" s="37">
        <v>40119.550000000003</v>
      </c>
      <c r="P2487" s="37">
        <v>40119.550000000003</v>
      </c>
      <c r="Q2487" s="37">
        <v>40119.550000000003</v>
      </c>
      <c r="R2487" s="37">
        <v>40119.550000000003</v>
      </c>
      <c r="S2487" s="37">
        <v>40119.550000000003</v>
      </c>
    </row>
    <row r="2488" spans="2:19">
      <c r="B2488" s="6">
        <v>2007</v>
      </c>
      <c r="C2488" s="36"/>
      <c r="D2488" s="37">
        <v>83412.95</v>
      </c>
      <c r="E2488" s="37">
        <v>83412.95</v>
      </c>
      <c r="F2488" s="37">
        <v>83412.95</v>
      </c>
      <c r="G2488" s="37">
        <v>83412.95</v>
      </c>
      <c r="H2488" s="37">
        <v>83412.95</v>
      </c>
      <c r="I2488" s="37">
        <v>83412.95</v>
      </c>
      <c r="J2488" s="37">
        <v>83412.95</v>
      </c>
      <c r="K2488" s="37">
        <v>83412.95</v>
      </c>
      <c r="L2488" s="37">
        <v>83412.95</v>
      </c>
      <c r="M2488" s="37">
        <v>83412.95</v>
      </c>
      <c r="N2488" s="37">
        <v>83412.95</v>
      </c>
      <c r="O2488" s="37">
        <v>83412.95</v>
      </c>
      <c r="P2488" s="37">
        <v>83412.95</v>
      </c>
      <c r="Q2488" s="37">
        <v>83412.95</v>
      </c>
      <c r="R2488" s="37">
        <v>83412.95</v>
      </c>
      <c r="S2488" s="37">
        <v>83412.95</v>
      </c>
    </row>
    <row r="2489" spans="2:19">
      <c r="B2489" s="6">
        <v>2006</v>
      </c>
      <c r="C2489" s="37">
        <v>94994.489999999991</v>
      </c>
      <c r="D2489" s="37">
        <v>94994.489999999991</v>
      </c>
      <c r="E2489" s="37">
        <v>94994.489999999991</v>
      </c>
      <c r="F2489" s="37">
        <v>94994.489999999991</v>
      </c>
      <c r="G2489" s="37">
        <v>94994.489999999991</v>
      </c>
      <c r="H2489" s="37">
        <v>94994.489999999991</v>
      </c>
      <c r="I2489" s="37">
        <v>94994.489999999991</v>
      </c>
      <c r="J2489" s="37">
        <v>94994.489999999991</v>
      </c>
      <c r="K2489" s="37">
        <v>94994.489999999991</v>
      </c>
      <c r="L2489" s="37">
        <v>94994.489999999991</v>
      </c>
      <c r="M2489" s="37">
        <v>94994.489999999991</v>
      </c>
      <c r="N2489" s="37">
        <v>94994.489999999991</v>
      </c>
      <c r="O2489" s="37">
        <v>94994.489999999991</v>
      </c>
      <c r="P2489" s="37">
        <v>94994.489999999991</v>
      </c>
      <c r="Q2489" s="37">
        <v>94994.489999999991</v>
      </c>
      <c r="R2489" s="37">
        <v>94994.489999999991</v>
      </c>
      <c r="S2489" s="37">
        <v>94994.489999999991</v>
      </c>
    </row>
    <row r="2490" spans="2:19">
      <c r="B2490" s="6">
        <v>2005</v>
      </c>
      <c r="C2490" s="37">
        <v>70142.52</v>
      </c>
      <c r="D2490" s="37">
        <v>70142.52</v>
      </c>
      <c r="E2490" s="37">
        <v>70142.52</v>
      </c>
      <c r="F2490" s="37">
        <v>70142.52</v>
      </c>
      <c r="G2490" s="37">
        <v>70142.52</v>
      </c>
      <c r="H2490" s="37">
        <v>70142.52</v>
      </c>
      <c r="I2490" s="37">
        <v>70142.52</v>
      </c>
      <c r="J2490" s="37">
        <v>70142.52</v>
      </c>
      <c r="K2490" s="37">
        <v>70142.52</v>
      </c>
      <c r="L2490" s="37">
        <v>70142.52</v>
      </c>
      <c r="M2490" s="37">
        <v>70142.52</v>
      </c>
      <c r="N2490" s="37">
        <v>70142.52</v>
      </c>
      <c r="O2490" s="37">
        <v>70142.52</v>
      </c>
      <c r="P2490" s="37">
        <v>70142.52</v>
      </c>
      <c r="Q2490" s="37">
        <v>70142.52</v>
      </c>
      <c r="R2490" s="37">
        <v>70142.52</v>
      </c>
      <c r="S2490" s="37">
        <v>70142.52</v>
      </c>
    </row>
    <row r="2491" spans="2:19">
      <c r="B2491" s="6">
        <v>2004</v>
      </c>
      <c r="C2491" s="37">
        <v>19412.769999999997</v>
      </c>
      <c r="D2491" s="37">
        <v>19412.769999999997</v>
      </c>
      <c r="E2491" s="37">
        <v>19412.769999999997</v>
      </c>
      <c r="F2491" s="37">
        <v>19412.769999999997</v>
      </c>
      <c r="G2491" s="37">
        <v>19412.769999999997</v>
      </c>
      <c r="H2491" s="37">
        <v>19412.769999999997</v>
      </c>
      <c r="I2491" s="37">
        <v>19412.769999999997</v>
      </c>
      <c r="J2491" s="37">
        <v>19412.769999999997</v>
      </c>
      <c r="K2491" s="37">
        <v>19412.769999999997</v>
      </c>
      <c r="L2491" s="37">
        <v>19412.769999999997</v>
      </c>
      <c r="M2491" s="37">
        <v>19412.769999999997</v>
      </c>
      <c r="N2491" s="37">
        <v>19412.769999999997</v>
      </c>
      <c r="O2491" s="37">
        <v>19412.769999999997</v>
      </c>
      <c r="P2491" s="37">
        <v>19412.769999999997</v>
      </c>
      <c r="Q2491" s="37">
        <v>19412.769999999997</v>
      </c>
      <c r="R2491" s="37">
        <v>19412.769999999997</v>
      </c>
      <c r="S2491" s="37">
        <v>19412.769999999997</v>
      </c>
    </row>
    <row r="2492" spans="2:19">
      <c r="B2492" s="6">
        <v>2003</v>
      </c>
      <c r="C2492" s="37">
        <v>18548.43</v>
      </c>
      <c r="D2492" s="37">
        <v>18548.43</v>
      </c>
      <c r="E2492" s="37">
        <v>18548.43</v>
      </c>
      <c r="F2492" s="37">
        <v>18548.43</v>
      </c>
      <c r="G2492" s="37">
        <v>18548.43</v>
      </c>
      <c r="H2492" s="37">
        <v>18548.43</v>
      </c>
      <c r="I2492" s="37">
        <v>18548.43</v>
      </c>
      <c r="J2492" s="37">
        <v>18548.43</v>
      </c>
      <c r="K2492" s="37">
        <v>18548.43</v>
      </c>
      <c r="L2492" s="37">
        <v>18548.43</v>
      </c>
      <c r="M2492" s="37">
        <v>18548.43</v>
      </c>
      <c r="N2492" s="37">
        <v>18548.43</v>
      </c>
      <c r="O2492" s="37">
        <v>18548.43</v>
      </c>
      <c r="P2492" s="37">
        <v>18548.43</v>
      </c>
      <c r="Q2492" s="37">
        <v>18548.43</v>
      </c>
      <c r="R2492" s="37">
        <v>18548.43</v>
      </c>
      <c r="S2492" s="37">
        <v>18548.43</v>
      </c>
    </row>
    <row r="2493" spans="2:19">
      <c r="B2493" s="6">
        <v>2002</v>
      </c>
      <c r="C2493" s="37">
        <v>20862.390000000003</v>
      </c>
      <c r="D2493" s="37">
        <v>20862.390000000003</v>
      </c>
      <c r="E2493" s="37">
        <v>20862.390000000003</v>
      </c>
      <c r="F2493" s="37">
        <v>20862.390000000003</v>
      </c>
      <c r="G2493" s="37">
        <v>20862.390000000003</v>
      </c>
      <c r="H2493" s="37">
        <v>20862.390000000003</v>
      </c>
      <c r="I2493" s="37">
        <v>20862.390000000003</v>
      </c>
      <c r="J2493" s="37">
        <v>20862.390000000003</v>
      </c>
      <c r="K2493" s="37">
        <v>20862.390000000003</v>
      </c>
      <c r="L2493" s="37">
        <v>20862.390000000003</v>
      </c>
      <c r="M2493" s="37">
        <v>20862.390000000003</v>
      </c>
      <c r="N2493" s="37">
        <v>20862.390000000003</v>
      </c>
      <c r="O2493" s="37">
        <v>20862.390000000003</v>
      </c>
      <c r="P2493" s="37">
        <v>20862.390000000003</v>
      </c>
      <c r="Q2493" s="37">
        <v>20862.390000000003</v>
      </c>
      <c r="R2493" s="37">
        <v>20862.390000000003</v>
      </c>
      <c r="S2493" s="37">
        <v>20862.390000000003</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24832.935377819136</v>
      </c>
      <c r="D2495" s="37">
        <v>24832.935377819136</v>
      </c>
      <c r="E2495" s="37">
        <v>24832.935377819136</v>
      </c>
      <c r="F2495" s="37">
        <v>24832.935377819136</v>
      </c>
      <c r="G2495" s="37">
        <v>24832.935377819136</v>
      </c>
      <c r="H2495" s="37">
        <v>24832.935377819136</v>
      </c>
      <c r="I2495" s="37">
        <v>24832.935377819136</v>
      </c>
      <c r="J2495" s="37">
        <v>24832.935377819136</v>
      </c>
      <c r="K2495" s="37">
        <v>24832.935377819136</v>
      </c>
      <c r="L2495" s="37">
        <v>24832.935377819136</v>
      </c>
      <c r="M2495" s="37">
        <v>24832.935377819136</v>
      </c>
      <c r="N2495" s="37">
        <v>24832.935377819136</v>
      </c>
      <c r="O2495" s="37">
        <v>24832.935377819136</v>
      </c>
      <c r="P2495" s="37">
        <v>24832.935377819136</v>
      </c>
      <c r="Q2495" s="37">
        <v>24832.935377819136</v>
      </c>
      <c r="R2495" s="37">
        <v>24832.935377819136</v>
      </c>
      <c r="S2495" s="37">
        <v>24832.935377819136</v>
      </c>
    </row>
    <row r="2496" spans="2:19">
      <c r="B2496" s="6">
        <v>1999</v>
      </c>
      <c r="C2496" s="37">
        <v>149.808521190492</v>
      </c>
      <c r="D2496" s="37">
        <v>149.808521190492</v>
      </c>
      <c r="E2496" s="37">
        <v>149.808521190492</v>
      </c>
      <c r="F2496" s="37">
        <v>149.808521190492</v>
      </c>
      <c r="G2496" s="37">
        <v>149.808521190492</v>
      </c>
      <c r="H2496" s="37">
        <v>149.808521190492</v>
      </c>
      <c r="I2496" s="37">
        <v>149.808521190492</v>
      </c>
      <c r="J2496" s="37">
        <v>149.808521190492</v>
      </c>
      <c r="K2496" s="37">
        <v>149.808521190492</v>
      </c>
      <c r="L2496" s="37">
        <v>149.808521190492</v>
      </c>
      <c r="M2496" s="37">
        <v>149.808521190492</v>
      </c>
      <c r="N2496" s="37">
        <v>149.808521190492</v>
      </c>
      <c r="O2496" s="37">
        <v>149.808521190492</v>
      </c>
      <c r="P2496" s="37">
        <v>149.808521190492</v>
      </c>
      <c r="Q2496" s="37">
        <v>149.808521190492</v>
      </c>
      <c r="R2496" s="37">
        <v>149.808521190492</v>
      </c>
      <c r="S2496" s="37">
        <v>149.808521190492</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50272.774218618186</v>
      </c>
      <c r="D2498" s="37">
        <v>50272.774218618186</v>
      </c>
      <c r="E2498" s="37">
        <v>50272.774218618186</v>
      </c>
      <c r="F2498" s="37">
        <v>50272.774218618186</v>
      </c>
      <c r="G2498" s="37">
        <v>50272.774218618186</v>
      </c>
      <c r="H2498" s="37">
        <v>50272.774218618186</v>
      </c>
      <c r="I2498" s="37">
        <v>50272.774218618186</v>
      </c>
      <c r="J2498" s="37">
        <v>50272.774218618186</v>
      </c>
      <c r="K2498" s="37">
        <v>50272.774218618186</v>
      </c>
      <c r="L2498" s="37">
        <v>50272.774218618186</v>
      </c>
      <c r="M2498" s="37">
        <v>50272.774218618186</v>
      </c>
      <c r="N2498" s="37">
        <v>50272.774218618186</v>
      </c>
      <c r="O2498" s="37">
        <v>50134.724218618183</v>
      </c>
      <c r="P2498" s="37">
        <v>50134.724218618183</v>
      </c>
      <c r="Q2498" s="37">
        <v>50134.724218618183</v>
      </c>
      <c r="R2498" s="37">
        <v>50134.724218618183</v>
      </c>
      <c r="S2498" s="37">
        <v>50134.724218618183</v>
      </c>
    </row>
    <row r="2499" spans="2:19">
      <c r="B2499" s="6">
        <v>1996</v>
      </c>
      <c r="C2499" s="37">
        <v>40215.766963760987</v>
      </c>
      <c r="D2499" s="37">
        <v>40215.766963760987</v>
      </c>
      <c r="E2499" s="37">
        <v>40215.766963760987</v>
      </c>
      <c r="F2499" s="37">
        <v>40215.766963760987</v>
      </c>
      <c r="G2499" s="37">
        <v>40215.766963760987</v>
      </c>
      <c r="H2499" s="37">
        <v>40215.766963760987</v>
      </c>
      <c r="I2499" s="37">
        <v>40215.766963760987</v>
      </c>
      <c r="J2499" s="37">
        <v>40215.766963760987</v>
      </c>
      <c r="K2499" s="37">
        <v>40215.766963760987</v>
      </c>
      <c r="L2499" s="37">
        <v>40215.766963760987</v>
      </c>
      <c r="M2499" s="37">
        <v>40215.766963760987</v>
      </c>
      <c r="N2499" s="37">
        <v>40215.766963760987</v>
      </c>
      <c r="O2499" s="37">
        <v>40215.766963760987</v>
      </c>
      <c r="P2499" s="37">
        <v>40215.766963760987</v>
      </c>
      <c r="Q2499" s="37">
        <v>40215.766963760987</v>
      </c>
      <c r="R2499" s="37">
        <v>40215.766963760987</v>
      </c>
      <c r="S2499" s="37">
        <v>40215.766963760987</v>
      </c>
    </row>
    <row r="2500" spans="2:19">
      <c r="B2500" s="6">
        <v>1995</v>
      </c>
      <c r="C2500" s="37">
        <v>28409.881206026945</v>
      </c>
      <c r="D2500" s="37">
        <v>28409.881206026945</v>
      </c>
      <c r="E2500" s="37">
        <v>28409.881206026945</v>
      </c>
      <c r="F2500" s="37">
        <v>28409.881206026945</v>
      </c>
      <c r="G2500" s="37">
        <v>28409.881206026945</v>
      </c>
      <c r="H2500" s="37">
        <v>28409.881206026945</v>
      </c>
      <c r="I2500" s="37">
        <v>28409.881206026945</v>
      </c>
      <c r="J2500" s="37">
        <v>28409.881206026945</v>
      </c>
      <c r="K2500" s="37">
        <v>28409.881206026945</v>
      </c>
      <c r="L2500" s="37">
        <v>28409.881206026945</v>
      </c>
      <c r="M2500" s="37">
        <v>28409.881206026945</v>
      </c>
      <c r="N2500" s="37">
        <v>28409.881206026945</v>
      </c>
      <c r="O2500" s="37">
        <v>28409.881206026945</v>
      </c>
      <c r="P2500" s="37">
        <v>28409.881206026945</v>
      </c>
      <c r="Q2500" s="37">
        <v>28409.881206026945</v>
      </c>
      <c r="R2500" s="37">
        <v>28409.881206026945</v>
      </c>
      <c r="S2500" s="37">
        <v>28409.881206026945</v>
      </c>
    </row>
    <row r="2501" spans="2:19">
      <c r="B2501" s="6">
        <v>1994</v>
      </c>
      <c r="C2501" s="37">
        <v>15710.225639367887</v>
      </c>
      <c r="D2501" s="37">
        <v>15710.225639367887</v>
      </c>
      <c r="E2501" s="37">
        <v>15710.225639367887</v>
      </c>
      <c r="F2501" s="37">
        <v>15710.225639367887</v>
      </c>
      <c r="G2501" s="37">
        <v>15710.225639367887</v>
      </c>
      <c r="H2501" s="37">
        <v>15710.225639367887</v>
      </c>
      <c r="I2501" s="37">
        <v>15710.225639367887</v>
      </c>
      <c r="J2501" s="37">
        <v>15710.225639367887</v>
      </c>
      <c r="K2501" s="37">
        <v>15710.225639367887</v>
      </c>
      <c r="L2501" s="37">
        <v>15710.225639367887</v>
      </c>
      <c r="M2501" s="37">
        <v>15710.225639367887</v>
      </c>
      <c r="N2501" s="37">
        <v>15710.225639367887</v>
      </c>
      <c r="O2501" s="37">
        <v>15710.225639367887</v>
      </c>
      <c r="P2501" s="37">
        <v>15710.225639367887</v>
      </c>
      <c r="Q2501" s="37">
        <v>15710.225639367887</v>
      </c>
      <c r="R2501" s="37">
        <v>15710.225639367887</v>
      </c>
      <c r="S2501" s="37">
        <v>15710.225639367887</v>
      </c>
    </row>
    <row r="2502" spans="2:19">
      <c r="B2502" s="6">
        <v>1993</v>
      </c>
      <c r="C2502" s="37">
        <v>15409.711227562762</v>
      </c>
      <c r="D2502" s="37">
        <v>15409.711227562762</v>
      </c>
      <c r="E2502" s="37">
        <v>15409.711227562762</v>
      </c>
      <c r="F2502" s="37">
        <v>15409.711227562762</v>
      </c>
      <c r="G2502" s="37">
        <v>15409.711227562762</v>
      </c>
      <c r="H2502" s="37">
        <v>15409.711227562762</v>
      </c>
      <c r="I2502" s="37">
        <v>15409.711227562762</v>
      </c>
      <c r="J2502" s="37">
        <v>15409.711227562762</v>
      </c>
      <c r="K2502" s="37">
        <v>15409.711227562762</v>
      </c>
      <c r="L2502" s="37">
        <v>15409.711227562762</v>
      </c>
      <c r="M2502" s="37">
        <v>15409.711227562762</v>
      </c>
      <c r="N2502" s="37">
        <v>15409.711227562762</v>
      </c>
      <c r="O2502" s="37">
        <v>15409.711227562762</v>
      </c>
      <c r="P2502" s="37">
        <v>15409.711227562762</v>
      </c>
      <c r="Q2502" s="37">
        <v>15409.711227562762</v>
      </c>
      <c r="R2502" s="37">
        <v>15409.711227562762</v>
      </c>
      <c r="S2502" s="37">
        <v>15409.711227562762</v>
      </c>
    </row>
    <row r="2503" spans="2:19">
      <c r="B2503" s="6">
        <v>1992</v>
      </c>
      <c r="C2503" s="37">
        <v>20390.320222105191</v>
      </c>
      <c r="D2503" s="37">
        <v>20390.320222105191</v>
      </c>
      <c r="E2503" s="37">
        <v>20390.320222105191</v>
      </c>
      <c r="F2503" s="37">
        <v>20390.320222105191</v>
      </c>
      <c r="G2503" s="37">
        <v>20390.320222105191</v>
      </c>
      <c r="H2503" s="37">
        <v>20390.320222105191</v>
      </c>
      <c r="I2503" s="37">
        <v>20390.320222105191</v>
      </c>
      <c r="J2503" s="37">
        <v>20390.320222105191</v>
      </c>
      <c r="K2503" s="37">
        <v>20390.320222105191</v>
      </c>
      <c r="L2503" s="37">
        <v>20390.320222105191</v>
      </c>
      <c r="M2503" s="37">
        <v>20390.320222105191</v>
      </c>
      <c r="N2503" s="37">
        <v>20390.320222105191</v>
      </c>
      <c r="O2503" s="37">
        <v>20390.320222105191</v>
      </c>
      <c r="P2503" s="37">
        <v>20390.320222105191</v>
      </c>
      <c r="Q2503" s="37">
        <v>20390.320222105191</v>
      </c>
      <c r="R2503" s="37">
        <v>20390.320222105191</v>
      </c>
      <c r="S2503" s="37">
        <v>20390.320222105191</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13205.938874325186</v>
      </c>
      <c r="D2505" s="37">
        <v>13205.938874325186</v>
      </c>
      <c r="E2505" s="37">
        <v>13205.938874325186</v>
      </c>
      <c r="F2505" s="37">
        <v>13205.938874325186</v>
      </c>
      <c r="G2505" s="37">
        <v>13205.938874325186</v>
      </c>
      <c r="H2505" s="37">
        <v>13205.938874325186</v>
      </c>
      <c r="I2505" s="37">
        <v>13205.938874325186</v>
      </c>
      <c r="J2505" s="37">
        <v>13205.938874325186</v>
      </c>
      <c r="K2505" s="37">
        <v>13205.938874325186</v>
      </c>
      <c r="L2505" s="37">
        <v>13205.938874325186</v>
      </c>
      <c r="M2505" s="37">
        <v>13205.938874325186</v>
      </c>
      <c r="N2505" s="37">
        <v>13205.938874325186</v>
      </c>
      <c r="O2505" s="37">
        <v>13205.938874325186</v>
      </c>
      <c r="P2505" s="37">
        <v>13205.938874325186</v>
      </c>
      <c r="Q2505" s="37">
        <v>13134.868874325186</v>
      </c>
      <c r="R2505" s="37">
        <v>13134.868874325186</v>
      </c>
      <c r="S2505" s="37">
        <v>13134.868874325186</v>
      </c>
    </row>
    <row r="2506" spans="2:19">
      <c r="B2506" s="6">
        <v>1989</v>
      </c>
      <c r="C2506" s="37">
        <v>12437.95759971209</v>
      </c>
      <c r="D2506" s="37">
        <v>12437.95759971209</v>
      </c>
      <c r="E2506" s="37">
        <v>12437.95759971209</v>
      </c>
      <c r="F2506" s="37">
        <v>12437.95759971209</v>
      </c>
      <c r="G2506" s="37">
        <v>12437.95759971209</v>
      </c>
      <c r="H2506" s="37">
        <v>12437.95759971209</v>
      </c>
      <c r="I2506" s="37">
        <v>12437.95759971209</v>
      </c>
      <c r="J2506" s="37">
        <v>12437.95759971209</v>
      </c>
      <c r="K2506" s="37">
        <v>12437.95759971209</v>
      </c>
      <c r="L2506" s="37">
        <v>12437.95759971209</v>
      </c>
      <c r="M2506" s="37">
        <v>12437.95759971209</v>
      </c>
      <c r="N2506" s="37">
        <v>12437.95759971209</v>
      </c>
      <c r="O2506" s="37">
        <v>12437.95759971209</v>
      </c>
      <c r="P2506" s="37">
        <v>12437.95759971209</v>
      </c>
      <c r="Q2506" s="37">
        <v>12437.95759971209</v>
      </c>
      <c r="R2506" s="37">
        <v>12437.95759971209</v>
      </c>
      <c r="S2506" s="37">
        <v>12437.95759971209</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10968.776030887038</v>
      </c>
      <c r="D2512" s="37">
        <v>10968.776030887038</v>
      </c>
      <c r="E2512" s="37">
        <v>10968.776030887038</v>
      </c>
      <c r="F2512" s="37">
        <v>10968.776030887038</v>
      </c>
      <c r="G2512" s="37">
        <v>10968.776030887038</v>
      </c>
      <c r="H2512" s="37">
        <v>10968.776030887038</v>
      </c>
      <c r="I2512" s="37">
        <v>10968.776030887038</v>
      </c>
      <c r="J2512" s="37">
        <v>10968.776030887038</v>
      </c>
      <c r="K2512" s="37">
        <v>10968.776030887038</v>
      </c>
      <c r="L2512" s="37">
        <v>10968.776030887038</v>
      </c>
      <c r="M2512" s="37">
        <v>10968.776030887038</v>
      </c>
      <c r="N2512" s="37">
        <v>10968.776030887038</v>
      </c>
      <c r="O2512" s="37">
        <v>10968.776030887038</v>
      </c>
      <c r="P2512" s="37">
        <v>10968.776030887038</v>
      </c>
      <c r="Q2512" s="37">
        <v>10968.776030887038</v>
      </c>
      <c r="R2512" s="37">
        <v>10968.776030887038</v>
      </c>
      <c r="S2512" s="37">
        <v>10968.776030887038</v>
      </c>
    </row>
    <row r="2513" spans="2:19">
      <c r="B2513" s="6">
        <v>1982</v>
      </c>
      <c r="C2513" s="37">
        <v>52136.12167391953</v>
      </c>
      <c r="D2513" s="37">
        <v>52136.12167391953</v>
      </c>
      <c r="E2513" s="37">
        <v>52136.12167391953</v>
      </c>
      <c r="F2513" s="37">
        <v>52136.12167391953</v>
      </c>
      <c r="G2513" s="37">
        <v>52136.12167391953</v>
      </c>
      <c r="H2513" s="37">
        <v>52136.12167391953</v>
      </c>
      <c r="I2513" s="37">
        <v>52136.12167391953</v>
      </c>
      <c r="J2513" s="37">
        <v>52136.12167391953</v>
      </c>
      <c r="K2513" s="37">
        <v>52136.12167391953</v>
      </c>
      <c r="L2513" s="37">
        <v>52136.12167391953</v>
      </c>
      <c r="M2513" s="37">
        <v>52136.12167391953</v>
      </c>
      <c r="N2513" s="37">
        <v>52136.12167391953</v>
      </c>
      <c r="O2513" s="37">
        <v>52136.12167391953</v>
      </c>
      <c r="P2513" s="37">
        <v>52136.12167391953</v>
      </c>
      <c r="Q2513" s="37">
        <v>52136.12167391953</v>
      </c>
      <c r="R2513" s="37">
        <v>52136.12167391953</v>
      </c>
      <c r="S2513" s="37">
        <v>52136.12167391953</v>
      </c>
    </row>
    <row r="2514" spans="2:19">
      <c r="B2514" s="6">
        <v>1981</v>
      </c>
      <c r="C2514" s="37">
        <v>10367.747207276791</v>
      </c>
      <c r="D2514" s="37">
        <v>10367.747207276791</v>
      </c>
      <c r="E2514" s="37">
        <v>10367.747207276791</v>
      </c>
      <c r="F2514" s="37">
        <v>10367.747207276791</v>
      </c>
      <c r="G2514" s="37">
        <v>10367.747207276791</v>
      </c>
      <c r="H2514" s="37">
        <v>10367.747207276791</v>
      </c>
      <c r="I2514" s="37">
        <v>10367.747207276791</v>
      </c>
      <c r="J2514" s="37">
        <v>10367.747207276791</v>
      </c>
      <c r="K2514" s="37">
        <v>10367.747207276791</v>
      </c>
      <c r="L2514" s="37">
        <v>10367.747207276791</v>
      </c>
      <c r="M2514" s="37">
        <v>10367.747207276791</v>
      </c>
      <c r="N2514" s="37">
        <v>10367.747207276791</v>
      </c>
      <c r="O2514" s="37">
        <v>10367.747207276791</v>
      </c>
      <c r="P2514" s="37">
        <v>10367.747207276791</v>
      </c>
      <c r="Q2514" s="37">
        <v>10367.747207276791</v>
      </c>
      <c r="R2514" s="37">
        <v>10367.747207276791</v>
      </c>
      <c r="S2514" s="37">
        <v>10367.747207276791</v>
      </c>
    </row>
    <row r="2515" spans="2:19">
      <c r="B2515" s="6">
        <v>1980</v>
      </c>
      <c r="C2515" s="37">
        <v>68367.028685665791</v>
      </c>
      <c r="D2515" s="37">
        <v>68367.028685665791</v>
      </c>
      <c r="E2515" s="37">
        <v>68367.028685665791</v>
      </c>
      <c r="F2515" s="37">
        <v>68367.028685665791</v>
      </c>
      <c r="G2515" s="37">
        <v>68367.028685665791</v>
      </c>
      <c r="H2515" s="37">
        <v>68367.028685665791</v>
      </c>
      <c r="I2515" s="37">
        <v>68367.028685665791</v>
      </c>
      <c r="J2515" s="37">
        <v>68367.028685665791</v>
      </c>
      <c r="K2515" s="37">
        <v>68367.028685665791</v>
      </c>
      <c r="L2515" s="37">
        <v>68367.028685665791</v>
      </c>
      <c r="M2515" s="37">
        <v>68367.028685665791</v>
      </c>
      <c r="N2515" s="37">
        <v>68367.028685665791</v>
      </c>
      <c r="O2515" s="37">
        <v>68367.028685665791</v>
      </c>
      <c r="P2515" s="37">
        <v>68367.028685665791</v>
      </c>
      <c r="Q2515" s="37">
        <v>68367.028685665791</v>
      </c>
      <c r="R2515" s="37">
        <v>68367.028685665791</v>
      </c>
      <c r="S2515" s="37">
        <v>68367.028685665791</v>
      </c>
    </row>
    <row r="2516" spans="2:19">
      <c r="B2516" s="6">
        <v>1979</v>
      </c>
      <c r="C2516" s="37">
        <v>17763.740786702907</v>
      </c>
      <c r="D2516" s="37">
        <v>17763.740786702907</v>
      </c>
      <c r="E2516" s="37">
        <v>17763.740786702907</v>
      </c>
      <c r="F2516" s="37">
        <v>17763.740786702907</v>
      </c>
      <c r="G2516" s="37">
        <v>17763.740786702907</v>
      </c>
      <c r="H2516" s="37">
        <v>17763.740786702907</v>
      </c>
      <c r="I2516" s="37">
        <v>17763.740786702907</v>
      </c>
      <c r="J2516" s="37">
        <v>17763.740786702907</v>
      </c>
      <c r="K2516" s="37">
        <v>17763.740786702907</v>
      </c>
      <c r="L2516" s="37">
        <v>17763.740786702907</v>
      </c>
      <c r="M2516" s="37">
        <v>17763.740786702907</v>
      </c>
      <c r="N2516" s="37">
        <v>17763.740786702907</v>
      </c>
      <c r="O2516" s="37">
        <v>17763.740786702907</v>
      </c>
      <c r="P2516" s="37">
        <v>17763.740786702907</v>
      </c>
      <c r="Q2516" s="37">
        <v>17763.740786702907</v>
      </c>
      <c r="R2516" s="37">
        <v>17763.740786702907</v>
      </c>
      <c r="S2516" s="37">
        <v>17763.740786702907</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23229.348532604821</v>
      </c>
      <c r="D2518" s="37">
        <v>23229.348532604821</v>
      </c>
      <c r="E2518" s="37">
        <v>23229.348532604821</v>
      </c>
      <c r="F2518" s="37">
        <v>23229.348532604821</v>
      </c>
      <c r="G2518" s="37">
        <v>23229.348532604821</v>
      </c>
      <c r="H2518" s="37">
        <v>23229.348532604821</v>
      </c>
      <c r="I2518" s="37">
        <v>23229.348532604821</v>
      </c>
      <c r="J2518" s="37">
        <v>23229.348532604821</v>
      </c>
      <c r="K2518" s="37">
        <v>23229.348532604821</v>
      </c>
      <c r="L2518" s="37">
        <v>23229.348532604821</v>
      </c>
      <c r="M2518" s="37">
        <v>23229.348532604821</v>
      </c>
      <c r="N2518" s="37">
        <v>23229.348532604821</v>
      </c>
      <c r="O2518" s="37">
        <v>23229.348532604821</v>
      </c>
      <c r="P2518" s="37">
        <v>22718.05853260482</v>
      </c>
      <c r="Q2518" s="37">
        <v>22718.05853260482</v>
      </c>
      <c r="R2518" s="37">
        <v>22718.05853260482</v>
      </c>
      <c r="S2518" s="37">
        <v>22718.05853260482</v>
      </c>
    </row>
    <row r="2519" spans="2:19">
      <c r="B2519" s="6">
        <v>1976</v>
      </c>
      <c r="C2519" s="37">
        <v>7596.336520629533</v>
      </c>
      <c r="D2519" s="37">
        <v>7596.336520629533</v>
      </c>
      <c r="E2519" s="37">
        <v>7596.336520629533</v>
      </c>
      <c r="F2519" s="37">
        <v>7596.336520629533</v>
      </c>
      <c r="G2519" s="37">
        <v>7596.336520629533</v>
      </c>
      <c r="H2519" s="37">
        <v>7596.336520629533</v>
      </c>
      <c r="I2519" s="37">
        <v>7596.336520629533</v>
      </c>
      <c r="J2519" s="37">
        <v>7596.336520629533</v>
      </c>
      <c r="K2519" s="37">
        <v>7596.336520629533</v>
      </c>
      <c r="L2519" s="37">
        <v>7596.336520629533</v>
      </c>
      <c r="M2519" s="37">
        <v>7596.336520629533</v>
      </c>
      <c r="N2519" s="37">
        <v>7596.336520629533</v>
      </c>
      <c r="O2519" s="37">
        <v>7596.336520629533</v>
      </c>
      <c r="P2519" s="37">
        <v>7596.336520629533</v>
      </c>
      <c r="Q2519" s="37">
        <v>7596.336520629533</v>
      </c>
      <c r="R2519" s="37">
        <v>7596.336520629533</v>
      </c>
      <c r="S2519" s="37">
        <v>7596.336520629533</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21386.608973464681</v>
      </c>
      <c r="D2521" s="37">
        <v>21386.608973464681</v>
      </c>
      <c r="E2521" s="37">
        <v>21386.608973464681</v>
      </c>
      <c r="F2521" s="37">
        <v>21386.608973464681</v>
      </c>
      <c r="G2521" s="37">
        <v>21386.608973464681</v>
      </c>
      <c r="H2521" s="37">
        <v>21386.608973464681</v>
      </c>
      <c r="I2521" s="37">
        <v>21386.608973464681</v>
      </c>
      <c r="J2521" s="37">
        <v>21386.608973464681</v>
      </c>
      <c r="K2521" s="37">
        <v>21386.608973464681</v>
      </c>
      <c r="L2521" s="37">
        <v>21386.608973464681</v>
      </c>
      <c r="M2521" s="37">
        <v>21386.608973464681</v>
      </c>
      <c r="N2521" s="37">
        <v>21386.608973464681</v>
      </c>
      <c r="O2521" s="37">
        <v>21386.608973464681</v>
      </c>
      <c r="P2521" s="37">
        <v>21386.608973464681</v>
      </c>
      <c r="Q2521" s="37">
        <v>21386.608973464681</v>
      </c>
      <c r="R2521" s="37">
        <v>21386.608973464681</v>
      </c>
      <c r="S2521" s="37">
        <v>21386.608973464681</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6026.9834812027711</v>
      </c>
      <c r="D2524" s="37">
        <v>6026.9834812027711</v>
      </c>
      <c r="E2524" s="37">
        <v>6026.9834812027711</v>
      </c>
      <c r="F2524" s="37">
        <v>6026.9834812027711</v>
      </c>
      <c r="G2524" s="37">
        <v>6026.9834812027711</v>
      </c>
      <c r="H2524" s="37">
        <v>6026.9834812027711</v>
      </c>
      <c r="I2524" s="37">
        <v>6026.9834812027711</v>
      </c>
      <c r="J2524" s="37">
        <v>6026.9834812027711</v>
      </c>
      <c r="K2524" s="37">
        <v>6026.9834812027711</v>
      </c>
      <c r="L2524" s="37">
        <v>6026.9834812027711</v>
      </c>
      <c r="M2524" s="37">
        <v>6026.9834812027711</v>
      </c>
      <c r="N2524" s="37">
        <v>6026.9834812027711</v>
      </c>
      <c r="O2524" s="37">
        <v>6026.9834812027711</v>
      </c>
      <c r="P2524" s="37">
        <v>6026.9834812027711</v>
      </c>
      <c r="Q2524" s="37">
        <v>6026.9834812027711</v>
      </c>
      <c r="R2524" s="37">
        <v>6026.9834812027711</v>
      </c>
      <c r="S2524" s="37">
        <v>6026.9834812027711</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4257.2875005725946</v>
      </c>
      <c r="D2527" s="37">
        <v>4257.2875005725946</v>
      </c>
      <c r="E2527" s="37">
        <v>4257.2875005725946</v>
      </c>
      <c r="F2527" s="37">
        <v>4257.2875005725946</v>
      </c>
      <c r="G2527" s="37">
        <v>4257.2875005725946</v>
      </c>
      <c r="H2527" s="37">
        <v>4257.2875005725946</v>
      </c>
      <c r="I2527" s="37">
        <v>4257.2875005725946</v>
      </c>
      <c r="J2527" s="37">
        <v>4257.2875005725946</v>
      </c>
      <c r="K2527" s="37">
        <v>4257.2875005725946</v>
      </c>
      <c r="L2527" s="37">
        <v>4257.2875005725946</v>
      </c>
      <c r="M2527" s="37">
        <v>4257.2875005725946</v>
      </c>
      <c r="N2527" s="37">
        <v>4257.2875005725946</v>
      </c>
      <c r="O2527" s="37">
        <v>4257.2875005725946</v>
      </c>
      <c r="P2527" s="37">
        <v>4257.2875005725946</v>
      </c>
      <c r="Q2527" s="37">
        <v>4257.2875005725946</v>
      </c>
      <c r="R2527" s="37">
        <v>4257.2875005725946</v>
      </c>
      <c r="S2527" s="37">
        <v>4257.2875005725946</v>
      </c>
    </row>
    <row r="2528" spans="2:19">
      <c r="B2528" s="6">
        <v>1967</v>
      </c>
      <c r="C2528" s="37">
        <v>12140.78223692702</v>
      </c>
      <c r="D2528" s="37">
        <v>12140.78223692702</v>
      </c>
      <c r="E2528" s="37">
        <v>12140.78223692702</v>
      </c>
      <c r="F2528" s="37">
        <v>12140.78223692702</v>
      </c>
      <c r="G2528" s="37">
        <v>12140.78223692702</v>
      </c>
      <c r="H2528" s="37">
        <v>12140.78223692702</v>
      </c>
      <c r="I2528" s="37">
        <v>12140.78223692702</v>
      </c>
      <c r="J2528" s="37">
        <v>12140.78223692702</v>
      </c>
      <c r="K2528" s="37">
        <v>12140.78223692702</v>
      </c>
      <c r="L2528" s="37">
        <v>12140.78223692702</v>
      </c>
      <c r="M2528" s="37">
        <v>12140.78223692702</v>
      </c>
      <c r="N2528" s="37">
        <v>12140.78223692702</v>
      </c>
      <c r="O2528" s="37">
        <v>12140.78223692702</v>
      </c>
      <c r="P2528" s="37">
        <v>12140.78223692702</v>
      </c>
      <c r="Q2528" s="37">
        <v>12140.78223692702</v>
      </c>
      <c r="R2528" s="37">
        <v>12140.78223692702</v>
      </c>
      <c r="S2528" s="37">
        <v>12140.78223692702</v>
      </c>
    </row>
    <row r="2529" spans="2:19">
      <c r="B2529" s="6">
        <v>1966</v>
      </c>
      <c r="C2529" s="37">
        <v>8514.5750011451892</v>
      </c>
      <c r="D2529" s="37">
        <v>8514.5750011451892</v>
      </c>
      <c r="E2529" s="37">
        <v>8514.5750011451892</v>
      </c>
      <c r="F2529" s="37">
        <v>8514.5750011451892</v>
      </c>
      <c r="G2529" s="37">
        <v>8514.5750011451892</v>
      </c>
      <c r="H2529" s="37">
        <v>8514.5750011451892</v>
      </c>
      <c r="I2529" s="37">
        <v>8514.5750011451892</v>
      </c>
      <c r="J2529" s="37">
        <v>8514.5750011451892</v>
      </c>
      <c r="K2529" s="37">
        <v>8514.5750011451892</v>
      </c>
      <c r="L2529" s="37">
        <v>8514.5750011451892</v>
      </c>
      <c r="M2529" s="37">
        <v>8514.5750011451892</v>
      </c>
      <c r="N2529" s="37">
        <v>8514.5750011451892</v>
      </c>
      <c r="O2529" s="37">
        <v>8514.5750011451892</v>
      </c>
      <c r="P2529" s="37">
        <v>8514.5750011451892</v>
      </c>
      <c r="Q2529" s="37">
        <v>8514.5750011451892</v>
      </c>
      <c r="R2529" s="37">
        <v>8514.5750011451892</v>
      </c>
      <c r="S2529" s="37">
        <v>8514.5750011451892</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11980.507883964292</v>
      </c>
      <c r="D2531" s="37">
        <v>11980.507883964292</v>
      </c>
      <c r="E2531" s="37">
        <v>11980.507883964292</v>
      </c>
      <c r="F2531" s="37">
        <v>11980.507883964292</v>
      </c>
      <c r="G2531" s="37">
        <v>11980.507883964292</v>
      </c>
      <c r="H2531" s="37">
        <v>11980.507883964292</v>
      </c>
      <c r="I2531" s="37">
        <v>11980.507883964292</v>
      </c>
      <c r="J2531" s="37">
        <v>11980.507883964292</v>
      </c>
      <c r="K2531" s="37">
        <v>11980.507883964292</v>
      </c>
      <c r="L2531" s="37">
        <v>11980.507883964292</v>
      </c>
      <c r="M2531" s="37">
        <v>11980.507883964292</v>
      </c>
      <c r="N2531" s="37">
        <v>11980.507883964292</v>
      </c>
      <c r="O2531" s="37">
        <v>11980.507883964292</v>
      </c>
      <c r="P2531" s="37">
        <v>11980.507883964292</v>
      </c>
      <c r="Q2531" s="37">
        <v>11980.507883964292</v>
      </c>
      <c r="R2531" s="37">
        <v>11980.507883964292</v>
      </c>
      <c r="S2531" s="37">
        <v>11980.507883964292</v>
      </c>
    </row>
    <row r="2532" spans="2:19">
      <c r="B2532" s="6">
        <v>1963</v>
      </c>
      <c r="C2532" s="37">
        <v>3834.8977995353921</v>
      </c>
      <c r="D2532" s="37">
        <v>3834.8977995353921</v>
      </c>
      <c r="E2532" s="37">
        <v>3834.8977995353921</v>
      </c>
      <c r="F2532" s="37">
        <v>3834.8977995353921</v>
      </c>
      <c r="G2532" s="37">
        <v>3834.8977995353921</v>
      </c>
      <c r="H2532" s="37">
        <v>3834.8977995353921</v>
      </c>
      <c r="I2532" s="37">
        <v>3834.8977995353921</v>
      </c>
      <c r="J2532" s="37">
        <v>3834.8977995353921</v>
      </c>
      <c r="K2532" s="37">
        <v>3834.8977995353921</v>
      </c>
      <c r="L2532" s="37">
        <v>3834.8977995353921</v>
      </c>
      <c r="M2532" s="37">
        <v>3834.8977995353921</v>
      </c>
      <c r="N2532" s="37">
        <v>3834.8977995353921</v>
      </c>
      <c r="O2532" s="37">
        <v>3834.8977995353921</v>
      </c>
      <c r="P2532" s="37">
        <v>3834.8977995353921</v>
      </c>
      <c r="Q2532" s="37">
        <v>3834.8977995353921</v>
      </c>
      <c r="R2532" s="37">
        <v>3834.8977995353921</v>
      </c>
      <c r="S2532" s="37">
        <v>3834.8977995353921</v>
      </c>
    </row>
    <row r="2533" spans="2:19">
      <c r="B2533" s="6">
        <v>1962</v>
      </c>
      <c r="C2533" s="37">
        <v>14705.171884330748</v>
      </c>
      <c r="D2533" s="37">
        <v>14705.171884330748</v>
      </c>
      <c r="E2533" s="37">
        <v>14705.171884330748</v>
      </c>
      <c r="F2533" s="37">
        <v>14705.171884330748</v>
      </c>
      <c r="G2533" s="37">
        <v>14705.171884330748</v>
      </c>
      <c r="H2533" s="37">
        <v>14705.171884330748</v>
      </c>
      <c r="I2533" s="37">
        <v>14705.171884330748</v>
      </c>
      <c r="J2533" s="37">
        <v>14705.171884330748</v>
      </c>
      <c r="K2533" s="37">
        <v>14705.171884330748</v>
      </c>
      <c r="L2533" s="37">
        <v>14705.171884330748</v>
      </c>
      <c r="M2533" s="37">
        <v>14705.171884330748</v>
      </c>
      <c r="N2533" s="37">
        <v>14705.171884330748</v>
      </c>
      <c r="O2533" s="37">
        <v>14705.171884330748</v>
      </c>
      <c r="P2533" s="37">
        <v>14705.171884330748</v>
      </c>
      <c r="Q2533" s="37">
        <v>14705.171884330748</v>
      </c>
      <c r="R2533" s="37">
        <v>14705.171884330748</v>
      </c>
      <c r="S2533" s="37">
        <v>14705.171884330748</v>
      </c>
    </row>
    <row r="2534" spans="2:19">
      <c r="B2534" s="6">
        <v>1961</v>
      </c>
      <c r="C2534" s="37">
        <v>3412.5080984981896</v>
      </c>
      <c r="D2534" s="37">
        <v>3412.5080984981896</v>
      </c>
      <c r="E2534" s="37">
        <v>3412.5080984981896</v>
      </c>
      <c r="F2534" s="37">
        <v>3412.5080984981896</v>
      </c>
      <c r="G2534" s="37">
        <v>3412.5080984981896</v>
      </c>
      <c r="H2534" s="37">
        <v>3412.5080984981896</v>
      </c>
      <c r="I2534" s="37">
        <v>3412.5080984981896</v>
      </c>
      <c r="J2534" s="37">
        <v>3412.5080984981896</v>
      </c>
      <c r="K2534" s="37">
        <v>3412.5080984981896</v>
      </c>
      <c r="L2534" s="37">
        <v>3412.5080984981896</v>
      </c>
      <c r="M2534" s="37">
        <v>3412.5080984981896</v>
      </c>
      <c r="N2534" s="37">
        <v>3412.5080984981896</v>
      </c>
      <c r="O2534" s="37">
        <v>3412.5080984981896</v>
      </c>
      <c r="P2534" s="37">
        <v>3412.5080984981896</v>
      </c>
      <c r="Q2534" s="37">
        <v>3412.5080984981896</v>
      </c>
      <c r="R2534" s="37">
        <v>3412.5080984981896</v>
      </c>
      <c r="S2534" s="37">
        <v>3412.5080984981896</v>
      </c>
    </row>
    <row r="2535" spans="2:19">
      <c r="B2535" s="6">
        <v>1960</v>
      </c>
      <c r="C2535" s="37">
        <v>9656.5297660046635</v>
      </c>
      <c r="D2535" s="37">
        <v>9656.5297660046635</v>
      </c>
      <c r="E2535" s="37">
        <v>9656.5297660046635</v>
      </c>
      <c r="F2535" s="37">
        <v>9656.5297660046635</v>
      </c>
      <c r="G2535" s="37">
        <v>9656.5297660046635</v>
      </c>
      <c r="H2535" s="37">
        <v>9656.5297660046635</v>
      </c>
      <c r="I2535" s="37">
        <v>9656.5297660046635</v>
      </c>
      <c r="J2535" s="37">
        <v>9656.5297660046635</v>
      </c>
      <c r="K2535" s="37">
        <v>9656.5297660046635</v>
      </c>
      <c r="L2535" s="37">
        <v>9656.5297660046635</v>
      </c>
      <c r="M2535" s="37">
        <v>9656.5297660046635</v>
      </c>
      <c r="N2535" s="37">
        <v>9656.5297660046635</v>
      </c>
      <c r="O2535" s="37">
        <v>9656.5297660046635</v>
      </c>
      <c r="P2535" s="37">
        <v>9656.5297660046635</v>
      </c>
      <c r="Q2535" s="37">
        <v>9656.5297660046635</v>
      </c>
      <c r="R2535" s="37">
        <v>9656.5297660046635</v>
      </c>
      <c r="S2535" s="37">
        <v>9656.5297660046635</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2903.3031229395069</v>
      </c>
      <c r="D2537" s="37">
        <v>2903.3031229395069</v>
      </c>
      <c r="E2537" s="37">
        <v>2903.3031229395069</v>
      </c>
      <c r="F2537" s="37">
        <v>2903.3031229395069</v>
      </c>
      <c r="G2537" s="37">
        <v>2903.3031229395069</v>
      </c>
      <c r="H2537" s="37">
        <v>2903.3031229395069</v>
      </c>
      <c r="I2537" s="37">
        <v>2903.3031229395069</v>
      </c>
      <c r="J2537" s="37">
        <v>2903.3031229395069</v>
      </c>
      <c r="K2537" s="37">
        <v>2903.3031229395069</v>
      </c>
      <c r="L2537" s="37">
        <v>2903.3031229395069</v>
      </c>
      <c r="M2537" s="37">
        <v>2903.3031229395069</v>
      </c>
      <c r="N2537" s="37">
        <v>2903.3031229395069</v>
      </c>
      <c r="O2537" s="37">
        <v>2903.3031229395069</v>
      </c>
      <c r="P2537" s="37">
        <v>2903.3031229395069</v>
      </c>
      <c r="Q2537" s="37">
        <v>2903.3031229395069</v>
      </c>
      <c r="R2537" s="37">
        <v>2903.3031229395069</v>
      </c>
      <c r="S2537" s="37">
        <v>2903.3031229395069</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1325.602460962604</v>
      </c>
      <c r="D2555" s="37">
        <v>1325.602460962604</v>
      </c>
      <c r="E2555" s="37">
        <v>1325.602460962604</v>
      </c>
      <c r="F2555" s="37">
        <v>1325.602460962604</v>
      </c>
      <c r="G2555" s="37">
        <v>1325.602460962604</v>
      </c>
      <c r="H2555" s="37">
        <v>1325.602460962604</v>
      </c>
      <c r="I2555" s="37">
        <v>1325.602460962604</v>
      </c>
      <c r="J2555" s="37">
        <v>1325.602460962604</v>
      </c>
      <c r="K2555" s="37">
        <v>1325.602460962604</v>
      </c>
      <c r="L2555" s="37">
        <v>1325.602460962604</v>
      </c>
      <c r="M2555" s="37">
        <v>1325.602460962604</v>
      </c>
      <c r="N2555" s="37">
        <v>1325.602460962604</v>
      </c>
      <c r="O2555" s="37">
        <v>1325.602460962604</v>
      </c>
      <c r="P2555" s="37">
        <v>1325.602460962604</v>
      </c>
      <c r="Q2555" s="37">
        <v>1325.602460962604</v>
      </c>
      <c r="R2555" s="37">
        <v>1325.602460962604</v>
      </c>
      <c r="S2555" s="37">
        <v>1325.602460962604</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1325.602460962604</v>
      </c>
      <c r="D2560" s="37">
        <v>1325.602460962604</v>
      </c>
      <c r="E2560" s="37">
        <v>1325.602460962604</v>
      </c>
      <c r="F2560" s="37">
        <v>1325.602460962604</v>
      </c>
      <c r="G2560" s="37">
        <v>1325.602460962604</v>
      </c>
      <c r="H2560" s="37">
        <v>1325.602460962604</v>
      </c>
      <c r="I2560" s="37">
        <v>1325.602460962604</v>
      </c>
      <c r="J2560" s="37">
        <v>1325.602460962604</v>
      </c>
      <c r="K2560" s="37">
        <v>1325.602460962604</v>
      </c>
      <c r="L2560" s="37">
        <v>1325.602460962604</v>
      </c>
      <c r="M2560" s="37">
        <v>1325.602460962604</v>
      </c>
      <c r="N2560" s="37">
        <v>1325.602460962604</v>
      </c>
      <c r="O2560" s="37">
        <v>1325.602460962604</v>
      </c>
      <c r="P2560" s="37">
        <v>1325.602460962604</v>
      </c>
      <c r="Q2560" s="37">
        <v>1325.602460962604</v>
      </c>
      <c r="R2560" s="37">
        <v>1325.602460962604</v>
      </c>
      <c r="S2560" s="37">
        <v>1325.602460962604</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736895.37995868595</v>
      </c>
      <c r="D2566" s="8">
        <f>SUM(D2488:D2565)</f>
        <v>820308.32995868591</v>
      </c>
      <c r="E2566" s="8">
        <f>SUM(E2487:E2565)</f>
        <v>860427.87995868572</v>
      </c>
      <c r="F2566" s="8">
        <f>SUM(F2486:F2565)</f>
        <v>942505.67995868577</v>
      </c>
      <c r="G2566" s="8">
        <f>SUM(G2485:G2565)</f>
        <v>1079426.8699586862</v>
      </c>
      <c r="H2566" s="8">
        <f>SUM(H2479:H2565)</f>
        <v>1285610.1799586855</v>
      </c>
      <c r="I2566" s="8">
        <f>SUM(I2479:I2565)</f>
        <v>1345296.6899586858</v>
      </c>
      <c r="J2566" s="8">
        <f t="shared" ref="J2566" si="59">SUM(J2479:J2565)</f>
        <v>1384034.919958686</v>
      </c>
      <c r="K2566" s="8">
        <f>SUM(K2479:K2565)</f>
        <v>1494307.3599586859</v>
      </c>
      <c r="L2566" s="8">
        <f t="shared" ref="L2566" si="60">SUM(L2479:L2565)</f>
        <v>1598706.8899586857</v>
      </c>
      <c r="M2566" s="8">
        <f>SUM(M2479:M2565)</f>
        <v>1695563.9899586858</v>
      </c>
      <c r="N2566" s="11">
        <f>SUM(N2474:N2565)</f>
        <v>1826646.3399586857</v>
      </c>
      <c r="O2566" s="11">
        <f>SUM(O2474:O2565)</f>
        <v>2090019.5499586856</v>
      </c>
      <c r="P2566" s="11">
        <f>SUM(P2474:P2565)</f>
        <v>2247877.9299586853</v>
      </c>
      <c r="Q2566" s="11">
        <f>SUM(Q2474:Q2565)</f>
        <v>2429400.0599586857</v>
      </c>
      <c r="R2566" s="11">
        <f>SUM(R2473:R2565)</f>
        <v>2499457.2599586854</v>
      </c>
      <c r="S2566" s="11">
        <f>SUM(S2473:S2565)</f>
        <v>2499457.2599586854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61">SUM(J2574:J2660)</f>
        <v>0</v>
      </c>
      <c r="K2661" s="8">
        <f>SUM(K2574:K2660)</f>
        <v>0</v>
      </c>
      <c r="L2661" s="8">
        <f t="shared" ref="L2661" si="6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63">SUM(J2669:J2755)</f>
        <v>0</v>
      </c>
      <c r="K2756" s="8">
        <f>SUM(K2669:K2755)</f>
        <v>0</v>
      </c>
      <c r="L2756" s="8">
        <f t="shared" ref="L2756" si="6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26516.1</v>
      </c>
      <c r="S2759" s="37">
        <v>26516.1</v>
      </c>
    </row>
    <row r="2760" spans="1:19">
      <c r="B2760" s="6">
        <v>2020</v>
      </c>
      <c r="C2760" s="36"/>
      <c r="D2760" s="36"/>
      <c r="E2760" s="36"/>
      <c r="F2760" s="36"/>
      <c r="G2760" s="36"/>
      <c r="H2760" s="36"/>
      <c r="I2760" s="36"/>
      <c r="J2760" s="36"/>
      <c r="K2760" s="36"/>
      <c r="L2760" s="36"/>
      <c r="M2760" s="36"/>
      <c r="N2760" s="36"/>
      <c r="O2760" s="36"/>
      <c r="P2760" s="36"/>
      <c r="Q2760" s="37">
        <v>20774.54</v>
      </c>
      <c r="R2760" s="37">
        <v>20774.54</v>
      </c>
      <c r="S2760" s="37">
        <v>20774.54</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25637.08</v>
      </c>
      <c r="P2762" s="37">
        <v>25637.08</v>
      </c>
      <c r="Q2762" s="37">
        <v>25637.08</v>
      </c>
      <c r="R2762" s="37">
        <v>25637.08</v>
      </c>
      <c r="S2762" s="37">
        <v>25637.08</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10756</v>
      </c>
      <c r="F2772" s="37">
        <v>10756</v>
      </c>
      <c r="G2772" s="37">
        <v>10756</v>
      </c>
      <c r="H2772" s="37">
        <v>10756</v>
      </c>
      <c r="I2772" s="37">
        <v>10756</v>
      </c>
      <c r="J2772" s="37">
        <v>10756</v>
      </c>
      <c r="K2772" s="37">
        <v>10756</v>
      </c>
      <c r="L2772" s="37">
        <v>10756</v>
      </c>
      <c r="M2772" s="37">
        <v>10756</v>
      </c>
      <c r="N2772" s="37">
        <v>10756</v>
      </c>
      <c r="O2772" s="37">
        <v>10756</v>
      </c>
      <c r="P2772" s="37">
        <v>10756</v>
      </c>
      <c r="Q2772" s="37">
        <v>10756</v>
      </c>
      <c r="R2772" s="37">
        <v>10756</v>
      </c>
      <c r="S2772" s="37">
        <v>10756</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16127.18</v>
      </c>
      <c r="D2774" s="37">
        <v>16127.18</v>
      </c>
      <c r="E2774" s="37">
        <v>16127.18</v>
      </c>
      <c r="F2774" s="37">
        <v>16127.18</v>
      </c>
      <c r="G2774" s="37">
        <v>16127.18</v>
      </c>
      <c r="H2774" s="37">
        <v>16127.18</v>
      </c>
      <c r="I2774" s="37">
        <v>16127.18</v>
      </c>
      <c r="J2774" s="37">
        <v>16127.18</v>
      </c>
      <c r="K2774" s="37">
        <v>16127.18</v>
      </c>
      <c r="L2774" s="37">
        <v>16127.18</v>
      </c>
      <c r="M2774" s="37">
        <v>16127.18</v>
      </c>
      <c r="N2774" s="37">
        <v>16127.18</v>
      </c>
      <c r="O2774" s="37">
        <v>16127.18</v>
      </c>
      <c r="P2774" s="37">
        <v>16127.18</v>
      </c>
      <c r="Q2774" s="37">
        <v>16127.18</v>
      </c>
      <c r="R2774" s="37">
        <v>16127.18</v>
      </c>
      <c r="S2774" s="37">
        <v>16127.18</v>
      </c>
    </row>
    <row r="2775" spans="2:19">
      <c r="B2775" s="6">
        <v>2005</v>
      </c>
      <c r="C2775" s="37">
        <v>22643.08</v>
      </c>
      <c r="D2775" s="37">
        <v>22643.08</v>
      </c>
      <c r="E2775" s="37">
        <v>22643.08</v>
      </c>
      <c r="F2775" s="37">
        <v>22643.08</v>
      </c>
      <c r="G2775" s="37">
        <v>22643.08</v>
      </c>
      <c r="H2775" s="37">
        <v>22643.08</v>
      </c>
      <c r="I2775" s="37">
        <v>22643.08</v>
      </c>
      <c r="J2775" s="37">
        <v>22643.08</v>
      </c>
      <c r="K2775" s="37">
        <v>22643.08</v>
      </c>
      <c r="L2775" s="37">
        <v>22643.08</v>
      </c>
      <c r="M2775" s="37">
        <v>22643.08</v>
      </c>
      <c r="N2775" s="37">
        <v>22643.08</v>
      </c>
      <c r="O2775" s="37">
        <v>22643.08</v>
      </c>
      <c r="P2775" s="37">
        <v>22643.08</v>
      </c>
      <c r="Q2775" s="37">
        <v>22643.08</v>
      </c>
      <c r="R2775" s="37">
        <v>22643.08</v>
      </c>
      <c r="S2775" s="37">
        <v>22643.08</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23954.83</v>
      </c>
      <c r="D2777" s="37">
        <v>23954.83</v>
      </c>
      <c r="E2777" s="37">
        <v>23954.83</v>
      </c>
      <c r="F2777" s="37">
        <v>23954.83</v>
      </c>
      <c r="G2777" s="37">
        <v>23954.83</v>
      </c>
      <c r="H2777" s="37">
        <v>23954.83</v>
      </c>
      <c r="I2777" s="37">
        <v>23954.83</v>
      </c>
      <c r="J2777" s="37">
        <v>23954.83</v>
      </c>
      <c r="K2777" s="37">
        <v>23954.83</v>
      </c>
      <c r="L2777" s="37">
        <v>23954.83</v>
      </c>
      <c r="M2777" s="37">
        <v>23954.83</v>
      </c>
      <c r="N2777" s="37">
        <v>23954.83</v>
      </c>
      <c r="O2777" s="37">
        <v>23954.83</v>
      </c>
      <c r="P2777" s="37">
        <v>23954.83</v>
      </c>
      <c r="Q2777" s="37">
        <v>23954.83</v>
      </c>
      <c r="R2777" s="37">
        <v>23954.83</v>
      </c>
      <c r="S2777" s="37">
        <v>23954.83</v>
      </c>
    </row>
    <row r="2778" spans="2:19">
      <c r="B2778" s="6">
        <v>2002</v>
      </c>
      <c r="C2778" s="37">
        <v>94711.859999999986</v>
      </c>
      <c r="D2778" s="37">
        <v>94711.859999999986</v>
      </c>
      <c r="E2778" s="37">
        <v>94711.859999999986</v>
      </c>
      <c r="F2778" s="37">
        <v>94711.859999999986</v>
      </c>
      <c r="G2778" s="37">
        <v>94711.859999999986</v>
      </c>
      <c r="H2778" s="37">
        <v>94711.859999999986</v>
      </c>
      <c r="I2778" s="37">
        <v>94711.859999999986</v>
      </c>
      <c r="J2778" s="37">
        <v>94711.859999999986</v>
      </c>
      <c r="K2778" s="37">
        <v>94711.859999999986</v>
      </c>
      <c r="L2778" s="37">
        <v>94711.859999999986</v>
      </c>
      <c r="M2778" s="37">
        <v>94711.859999999986</v>
      </c>
      <c r="N2778" s="37">
        <v>94711.859999999986</v>
      </c>
      <c r="O2778" s="37">
        <v>94711.859999999986</v>
      </c>
      <c r="P2778" s="37">
        <v>94711.859999999986</v>
      </c>
      <c r="Q2778" s="37">
        <v>94711.859999999986</v>
      </c>
      <c r="R2778" s="37">
        <v>94711.859999999986</v>
      </c>
      <c r="S2778" s="37">
        <v>94711.859999999986</v>
      </c>
    </row>
    <row r="2779" spans="2:19">
      <c r="B2779" s="6">
        <v>2001</v>
      </c>
      <c r="C2779" s="37">
        <v>27573.369999999995</v>
      </c>
      <c r="D2779" s="37">
        <v>27573.369999999995</v>
      </c>
      <c r="E2779" s="37">
        <v>27573.369999999995</v>
      </c>
      <c r="F2779" s="37">
        <v>27573.369999999995</v>
      </c>
      <c r="G2779" s="37">
        <v>27573.369999999995</v>
      </c>
      <c r="H2779" s="37">
        <v>27573.369999999995</v>
      </c>
      <c r="I2779" s="37">
        <v>27573.369999999995</v>
      </c>
      <c r="J2779" s="37">
        <v>27573.369999999995</v>
      </c>
      <c r="K2779" s="37">
        <v>27573.369999999995</v>
      </c>
      <c r="L2779" s="37">
        <v>27573.369999999995</v>
      </c>
      <c r="M2779" s="37">
        <v>27573.369999999995</v>
      </c>
      <c r="N2779" s="37">
        <v>27573.369999999995</v>
      </c>
      <c r="O2779" s="37">
        <v>27573.369999999995</v>
      </c>
      <c r="P2779" s="37">
        <v>27573.369999999995</v>
      </c>
      <c r="Q2779" s="37">
        <v>27573.369999999995</v>
      </c>
      <c r="R2779" s="37">
        <v>27573.369999999995</v>
      </c>
      <c r="S2779" s="37">
        <v>27573.369999999995</v>
      </c>
    </row>
    <row r="2780" spans="2:19">
      <c r="B2780" s="6">
        <v>2000</v>
      </c>
      <c r="C2780" s="37">
        <v>70279.625529826211</v>
      </c>
      <c r="D2780" s="37">
        <v>70279.625529826211</v>
      </c>
      <c r="E2780" s="37">
        <v>70279.625529826211</v>
      </c>
      <c r="F2780" s="37">
        <v>70279.625529826211</v>
      </c>
      <c r="G2780" s="37">
        <v>70279.625529826211</v>
      </c>
      <c r="H2780" s="37">
        <v>70279.625529826211</v>
      </c>
      <c r="I2780" s="37">
        <v>70279.625529826211</v>
      </c>
      <c r="J2780" s="37">
        <v>70279.625529826211</v>
      </c>
      <c r="K2780" s="37">
        <v>70279.625529826211</v>
      </c>
      <c r="L2780" s="37">
        <v>70279.625529826211</v>
      </c>
      <c r="M2780" s="37">
        <v>70279.625529826211</v>
      </c>
      <c r="N2780" s="37">
        <v>70279.625529826211</v>
      </c>
      <c r="O2780" s="37">
        <v>70279.625529826211</v>
      </c>
      <c r="P2780" s="37">
        <v>70279.625529826211</v>
      </c>
      <c r="Q2780" s="37">
        <v>98307.125529826211</v>
      </c>
      <c r="R2780" s="37">
        <v>98307.125529826211</v>
      </c>
      <c r="S2780" s="37">
        <v>98307.125529826211</v>
      </c>
    </row>
    <row r="2781" spans="2:19">
      <c r="B2781" s="6">
        <v>1999</v>
      </c>
      <c r="C2781" s="37">
        <v>16264.19474085171</v>
      </c>
      <c r="D2781" s="37">
        <v>16264.19474085171</v>
      </c>
      <c r="E2781" s="37">
        <v>16264.19474085171</v>
      </c>
      <c r="F2781" s="37">
        <v>16264.19474085171</v>
      </c>
      <c r="G2781" s="37">
        <v>16264.19474085171</v>
      </c>
      <c r="H2781" s="37">
        <v>16264.19474085171</v>
      </c>
      <c r="I2781" s="37">
        <v>16264.19474085171</v>
      </c>
      <c r="J2781" s="37">
        <v>16264.19474085171</v>
      </c>
      <c r="K2781" s="37">
        <v>16264.19474085171</v>
      </c>
      <c r="L2781" s="37">
        <v>16264.19474085171</v>
      </c>
      <c r="M2781" s="37">
        <v>16264.19474085171</v>
      </c>
      <c r="N2781" s="37">
        <v>16264.19474085171</v>
      </c>
      <c r="O2781" s="37">
        <v>16264.19474085171</v>
      </c>
      <c r="P2781" s="37">
        <v>16264.19474085171</v>
      </c>
      <c r="Q2781" s="37">
        <v>20897.194740851708</v>
      </c>
      <c r="R2781" s="37">
        <v>20897.194740851708</v>
      </c>
      <c r="S2781" s="37">
        <v>20897.194740851708</v>
      </c>
    </row>
    <row r="2782" spans="2:19">
      <c r="B2782" s="6">
        <v>1998</v>
      </c>
      <c r="C2782" s="37">
        <v>13496.060496055383</v>
      </c>
      <c r="D2782" s="37">
        <v>13496.060496055383</v>
      </c>
      <c r="E2782" s="37">
        <v>13496.060496055383</v>
      </c>
      <c r="F2782" s="37">
        <v>13496.060496055383</v>
      </c>
      <c r="G2782" s="37">
        <v>13496.060496055383</v>
      </c>
      <c r="H2782" s="37">
        <v>13496.060496055383</v>
      </c>
      <c r="I2782" s="37">
        <v>13496.060496055383</v>
      </c>
      <c r="J2782" s="37">
        <v>13496.060496055383</v>
      </c>
      <c r="K2782" s="37">
        <v>13496.060496055383</v>
      </c>
      <c r="L2782" s="37">
        <v>13496.060496055383</v>
      </c>
      <c r="M2782" s="37">
        <v>13496.060496055383</v>
      </c>
      <c r="N2782" s="37">
        <v>13496.060496055383</v>
      </c>
      <c r="O2782" s="37">
        <v>13496.060496055383</v>
      </c>
      <c r="P2782" s="37">
        <v>13496.060496055383</v>
      </c>
      <c r="Q2782" s="37">
        <v>13496.060496055383</v>
      </c>
      <c r="R2782" s="37">
        <v>13496.060496055383</v>
      </c>
      <c r="S2782" s="37">
        <v>13496.060496055383</v>
      </c>
    </row>
    <row r="2783" spans="2:19">
      <c r="B2783" s="6">
        <v>1997</v>
      </c>
      <c r="C2783" s="37">
        <v>49510.438519809999</v>
      </c>
      <c r="D2783" s="37">
        <v>49510.438519809999</v>
      </c>
      <c r="E2783" s="37">
        <v>49510.438519809999</v>
      </c>
      <c r="F2783" s="37">
        <v>49510.438519809999</v>
      </c>
      <c r="G2783" s="37">
        <v>49510.438519809999</v>
      </c>
      <c r="H2783" s="37">
        <v>49510.438519809999</v>
      </c>
      <c r="I2783" s="37">
        <v>49510.438519809999</v>
      </c>
      <c r="J2783" s="37">
        <v>49510.438519809999</v>
      </c>
      <c r="K2783" s="37">
        <v>49510.438519809999</v>
      </c>
      <c r="L2783" s="37">
        <v>49510.438519809999</v>
      </c>
      <c r="M2783" s="37">
        <v>49510.438519809999</v>
      </c>
      <c r="N2783" s="37">
        <v>49510.438519809999</v>
      </c>
      <c r="O2783" s="37">
        <v>49510.438519809999</v>
      </c>
      <c r="P2783" s="37">
        <v>49510.438519809999</v>
      </c>
      <c r="Q2783" s="37">
        <v>86676.438519810006</v>
      </c>
      <c r="R2783" s="37">
        <v>86676.438519810006</v>
      </c>
      <c r="S2783" s="37">
        <v>86676.438519810006</v>
      </c>
    </row>
    <row r="2784" spans="2:19">
      <c r="B2784" s="6">
        <v>1996</v>
      </c>
      <c r="C2784" s="37">
        <v>138318.76795708219</v>
      </c>
      <c r="D2784" s="37">
        <v>138318.76795708219</v>
      </c>
      <c r="E2784" s="37">
        <v>138318.76795708219</v>
      </c>
      <c r="F2784" s="37">
        <v>138318.76795708219</v>
      </c>
      <c r="G2784" s="37">
        <v>138318.76795708219</v>
      </c>
      <c r="H2784" s="37">
        <v>138318.76795708219</v>
      </c>
      <c r="I2784" s="37">
        <v>138318.76795708219</v>
      </c>
      <c r="J2784" s="37">
        <v>138318.76795708219</v>
      </c>
      <c r="K2784" s="37">
        <v>138318.76795708219</v>
      </c>
      <c r="L2784" s="37">
        <v>138318.76795708219</v>
      </c>
      <c r="M2784" s="37">
        <v>138318.76795708219</v>
      </c>
      <c r="N2784" s="37">
        <v>138318.76795708219</v>
      </c>
      <c r="O2784" s="37">
        <v>138318.76795708216</v>
      </c>
      <c r="P2784" s="37">
        <v>138318.76795708216</v>
      </c>
      <c r="Q2784" s="37">
        <v>175291.76795708216</v>
      </c>
      <c r="R2784" s="37">
        <v>175291.76795708216</v>
      </c>
      <c r="S2784" s="37">
        <v>175291.76795708216</v>
      </c>
    </row>
    <row r="2785" spans="2:19">
      <c r="B2785" s="6">
        <v>1995</v>
      </c>
      <c r="C2785" s="37">
        <v>75407.883098224294</v>
      </c>
      <c r="D2785" s="37">
        <v>75407.883098224294</v>
      </c>
      <c r="E2785" s="37">
        <v>75407.883098224294</v>
      </c>
      <c r="F2785" s="37">
        <v>75407.883098224294</v>
      </c>
      <c r="G2785" s="37">
        <v>75407.883098224294</v>
      </c>
      <c r="H2785" s="37">
        <v>75407.883098224294</v>
      </c>
      <c r="I2785" s="37">
        <v>75407.883098224294</v>
      </c>
      <c r="J2785" s="37">
        <v>75407.883098224294</v>
      </c>
      <c r="K2785" s="37">
        <v>75407.883098224294</v>
      </c>
      <c r="L2785" s="37">
        <v>75407.883098224294</v>
      </c>
      <c r="M2785" s="37">
        <v>75407.883098224294</v>
      </c>
      <c r="N2785" s="37">
        <v>75407.883098224294</v>
      </c>
      <c r="O2785" s="37">
        <v>75407.883098224294</v>
      </c>
      <c r="P2785" s="37">
        <v>75407.883098224294</v>
      </c>
      <c r="Q2785" s="37">
        <v>92298.883098224294</v>
      </c>
      <c r="R2785" s="37">
        <v>92298.883098224294</v>
      </c>
      <c r="S2785" s="37">
        <v>92298.883098224294</v>
      </c>
    </row>
    <row r="2786" spans="2:19">
      <c r="B2786" s="6">
        <v>1994</v>
      </c>
      <c r="C2786" s="37">
        <v>19915.33006447391</v>
      </c>
      <c r="D2786" s="37">
        <v>19915.33006447391</v>
      </c>
      <c r="E2786" s="37">
        <v>19915.33006447391</v>
      </c>
      <c r="F2786" s="37">
        <v>19915.33006447391</v>
      </c>
      <c r="G2786" s="37">
        <v>19915.33006447391</v>
      </c>
      <c r="H2786" s="37">
        <v>19915.33006447391</v>
      </c>
      <c r="I2786" s="37">
        <v>19915.33006447391</v>
      </c>
      <c r="J2786" s="37">
        <v>19915.33006447391</v>
      </c>
      <c r="K2786" s="37">
        <v>19915.33006447391</v>
      </c>
      <c r="L2786" s="37">
        <v>19915.33006447391</v>
      </c>
      <c r="M2786" s="37">
        <v>19915.33006447391</v>
      </c>
      <c r="N2786" s="37">
        <v>19915.33006447391</v>
      </c>
      <c r="O2786" s="37">
        <v>19915.33006447391</v>
      </c>
      <c r="P2786" s="37">
        <v>19915.33006447391</v>
      </c>
      <c r="Q2786" s="37">
        <v>57122.330064473907</v>
      </c>
      <c r="R2786" s="37">
        <v>57122.330064473907</v>
      </c>
      <c r="S2786" s="37">
        <v>57122.330064473907</v>
      </c>
    </row>
    <row r="2787" spans="2:19">
      <c r="B2787" s="6">
        <v>1993</v>
      </c>
      <c r="C2787" s="37">
        <v>25300.767449113679</v>
      </c>
      <c r="D2787" s="37">
        <v>25300.767449113679</v>
      </c>
      <c r="E2787" s="37">
        <v>25300.767449113679</v>
      </c>
      <c r="F2787" s="37">
        <v>25300.767449113679</v>
      </c>
      <c r="G2787" s="37">
        <v>25300.767449113679</v>
      </c>
      <c r="H2787" s="37">
        <v>25300.767449113679</v>
      </c>
      <c r="I2787" s="37">
        <v>25300.767449113679</v>
      </c>
      <c r="J2787" s="37">
        <v>25300.767449113679</v>
      </c>
      <c r="K2787" s="37">
        <v>25300.767449113679</v>
      </c>
      <c r="L2787" s="37">
        <v>25300.767449113679</v>
      </c>
      <c r="M2787" s="37">
        <v>25300.767449113679</v>
      </c>
      <c r="N2787" s="37">
        <v>25300.767449113679</v>
      </c>
      <c r="O2787" s="37">
        <v>25300.767449113679</v>
      </c>
      <c r="P2787" s="37">
        <v>25300.767449113679</v>
      </c>
      <c r="Q2787" s="37">
        <v>42353.767449113679</v>
      </c>
      <c r="R2787" s="37">
        <v>42353.767449113679</v>
      </c>
      <c r="S2787" s="37">
        <v>42353.767449113679</v>
      </c>
    </row>
    <row r="2788" spans="2:19">
      <c r="B2788" s="6">
        <v>1992</v>
      </c>
      <c r="C2788" s="37">
        <v>46974.941584902568</v>
      </c>
      <c r="D2788" s="37">
        <v>46974.941584902568</v>
      </c>
      <c r="E2788" s="37">
        <v>46974.941584902568</v>
      </c>
      <c r="F2788" s="37">
        <v>46974.941584902568</v>
      </c>
      <c r="G2788" s="37">
        <v>46974.941584902568</v>
      </c>
      <c r="H2788" s="37">
        <v>46974.941584902568</v>
      </c>
      <c r="I2788" s="37">
        <v>46974.941584902568</v>
      </c>
      <c r="J2788" s="37">
        <v>46974.941584902568</v>
      </c>
      <c r="K2788" s="37">
        <v>46974.941584902568</v>
      </c>
      <c r="L2788" s="37">
        <v>46974.941584902568</v>
      </c>
      <c r="M2788" s="37">
        <v>46974.941584902568</v>
      </c>
      <c r="N2788" s="37">
        <v>46974.941584902568</v>
      </c>
      <c r="O2788" s="37">
        <v>46974.941584902568</v>
      </c>
      <c r="P2788" s="37">
        <v>46974.941584902568</v>
      </c>
      <c r="Q2788" s="37">
        <v>234456.94158490258</v>
      </c>
      <c r="R2788" s="37">
        <v>234456.94158490258</v>
      </c>
      <c r="S2788" s="37">
        <v>234456.94158490258</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15120.541520858886</v>
      </c>
      <c r="D2790" s="37">
        <v>15120.541520858886</v>
      </c>
      <c r="E2790" s="37">
        <v>15120.541520858886</v>
      </c>
      <c r="F2790" s="37">
        <v>15120.541520858886</v>
      </c>
      <c r="G2790" s="37">
        <v>15120.541520858886</v>
      </c>
      <c r="H2790" s="37">
        <v>15120.541520858886</v>
      </c>
      <c r="I2790" s="37">
        <v>15120.541520858886</v>
      </c>
      <c r="J2790" s="37">
        <v>15120.541520858886</v>
      </c>
      <c r="K2790" s="37">
        <v>15120.541520858886</v>
      </c>
      <c r="L2790" s="37">
        <v>15120.541520858886</v>
      </c>
      <c r="M2790" s="37">
        <v>15120.541520858886</v>
      </c>
      <c r="N2790" s="37">
        <v>15120.541520858886</v>
      </c>
      <c r="O2790" s="37">
        <v>15120.541520858886</v>
      </c>
      <c r="P2790" s="37">
        <v>15120.541520858886</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14507.309825343171</v>
      </c>
      <c r="D2792" s="37">
        <v>14507.309825343171</v>
      </c>
      <c r="E2792" s="37">
        <v>14507.309825343171</v>
      </c>
      <c r="F2792" s="37">
        <v>14507.309825343171</v>
      </c>
      <c r="G2792" s="37">
        <v>14507.309825343171</v>
      </c>
      <c r="H2792" s="37">
        <v>14507.309825343171</v>
      </c>
      <c r="I2792" s="37">
        <v>14507.309825343171</v>
      </c>
      <c r="J2792" s="37">
        <v>14507.309825343171</v>
      </c>
      <c r="K2792" s="37">
        <v>14507.309825343171</v>
      </c>
      <c r="L2792" s="37">
        <v>14507.309825343171</v>
      </c>
      <c r="M2792" s="37">
        <v>14507.309825343171</v>
      </c>
      <c r="N2792" s="37">
        <v>14507.309825343171</v>
      </c>
      <c r="O2792" s="37">
        <v>14507.309825343171</v>
      </c>
      <c r="P2792" s="37">
        <v>14507.309825343171</v>
      </c>
      <c r="Q2792" s="37">
        <v>14507.309825343171</v>
      </c>
      <c r="R2792" s="37">
        <v>14507.309825343171</v>
      </c>
      <c r="S2792" s="37">
        <v>14507.309825343171</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14629.956164446314</v>
      </c>
      <c r="D2794" s="37">
        <v>14629.956164446314</v>
      </c>
      <c r="E2794" s="37">
        <v>14629.956164446314</v>
      </c>
      <c r="F2794" s="37">
        <v>14629.956164446314</v>
      </c>
      <c r="G2794" s="37">
        <v>14629.956164446314</v>
      </c>
      <c r="H2794" s="37">
        <v>14629.956164446314</v>
      </c>
      <c r="I2794" s="37">
        <v>14629.956164446314</v>
      </c>
      <c r="J2794" s="37">
        <v>14629.956164446314</v>
      </c>
      <c r="K2794" s="37">
        <v>14629.956164446314</v>
      </c>
      <c r="L2794" s="37">
        <v>14629.956164446314</v>
      </c>
      <c r="M2794" s="37">
        <v>14629.956164446314</v>
      </c>
      <c r="N2794" s="37">
        <v>14629.956164446314</v>
      </c>
      <c r="O2794" s="37">
        <v>14629.956164446314</v>
      </c>
      <c r="P2794" s="37">
        <v>14629.956164446314</v>
      </c>
      <c r="Q2794" s="37">
        <v>14629.956164446314</v>
      </c>
      <c r="R2794" s="37">
        <v>14629.956164446314</v>
      </c>
      <c r="S2794" s="37">
        <v>14629.956164446314</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42102.73612355029</v>
      </c>
      <c r="D2797" s="37">
        <v>42102.73612355029</v>
      </c>
      <c r="E2797" s="37">
        <v>42102.73612355029</v>
      </c>
      <c r="F2797" s="37">
        <v>42102.73612355029</v>
      </c>
      <c r="G2797" s="37">
        <v>42102.73612355029</v>
      </c>
      <c r="H2797" s="37">
        <v>42102.73612355029</v>
      </c>
      <c r="I2797" s="37">
        <v>42102.73612355029</v>
      </c>
      <c r="J2797" s="37">
        <v>42102.73612355029</v>
      </c>
      <c r="K2797" s="37">
        <v>42102.73612355029</v>
      </c>
      <c r="L2797" s="37">
        <v>42102.73612355029</v>
      </c>
      <c r="M2797" s="37">
        <v>42102.73612355029</v>
      </c>
      <c r="N2797" s="37">
        <v>42102.73612355029</v>
      </c>
      <c r="O2797" s="37">
        <v>38114.656123550289</v>
      </c>
      <c r="P2797" s="37">
        <v>38114.656123550289</v>
      </c>
      <c r="Q2797" s="37">
        <v>38114.656123550289</v>
      </c>
      <c r="R2797" s="37">
        <v>38114.656123550289</v>
      </c>
      <c r="S2797" s="37">
        <v>38114.656123550289</v>
      </c>
    </row>
    <row r="2798" spans="2:19">
      <c r="B2798" s="6">
        <v>1982</v>
      </c>
      <c r="C2798" s="37">
        <v>82733.716177862865</v>
      </c>
      <c r="D2798" s="37">
        <v>82733.716177862865</v>
      </c>
      <c r="E2798" s="37">
        <v>82733.716177862865</v>
      </c>
      <c r="F2798" s="37">
        <v>82733.716177862865</v>
      </c>
      <c r="G2798" s="37">
        <v>82733.716177862865</v>
      </c>
      <c r="H2798" s="37">
        <v>82733.716177862865</v>
      </c>
      <c r="I2798" s="37">
        <v>82733.716177862865</v>
      </c>
      <c r="J2798" s="37">
        <v>82733.716177862865</v>
      </c>
      <c r="K2798" s="37">
        <v>82733.716177862865</v>
      </c>
      <c r="L2798" s="37">
        <v>82733.716177862865</v>
      </c>
      <c r="M2798" s="37">
        <v>82733.716177862865</v>
      </c>
      <c r="N2798" s="37">
        <v>82733.716177862865</v>
      </c>
      <c r="O2798" s="37">
        <v>82733.716177862865</v>
      </c>
      <c r="P2798" s="37">
        <v>82733.716177862865</v>
      </c>
      <c r="Q2798" s="37">
        <v>82733.716177862865</v>
      </c>
      <c r="R2798" s="37">
        <v>82733.716177862865</v>
      </c>
      <c r="S2798" s="37">
        <v>82733.716177862865</v>
      </c>
    </row>
    <row r="2799" spans="2:19">
      <c r="B2799" s="6">
        <v>1981</v>
      </c>
      <c r="C2799" s="37">
        <v>77792.820802564849</v>
      </c>
      <c r="D2799" s="37">
        <v>77792.820802564849</v>
      </c>
      <c r="E2799" s="37">
        <v>77792.820802564849</v>
      </c>
      <c r="F2799" s="37">
        <v>77792.820802564849</v>
      </c>
      <c r="G2799" s="37">
        <v>77792.820802564849</v>
      </c>
      <c r="H2799" s="37">
        <v>77792.820802564849</v>
      </c>
      <c r="I2799" s="37">
        <v>77792.820802564849</v>
      </c>
      <c r="J2799" s="37">
        <v>77792.820802564849</v>
      </c>
      <c r="K2799" s="37">
        <v>77792.820802564849</v>
      </c>
      <c r="L2799" s="37">
        <v>77792.820802564849</v>
      </c>
      <c r="M2799" s="37">
        <v>77792.820802564849</v>
      </c>
      <c r="N2799" s="37">
        <v>77792.820802564849</v>
      </c>
      <c r="O2799" s="37">
        <v>77792.820802564849</v>
      </c>
      <c r="P2799" s="37">
        <v>77792.820802564849</v>
      </c>
      <c r="Q2799" s="37">
        <v>77792.820802564849</v>
      </c>
      <c r="R2799" s="37">
        <v>77792.820802564849</v>
      </c>
      <c r="S2799" s="37">
        <v>77792.820802564849</v>
      </c>
    </row>
    <row r="2800" spans="2:19">
      <c r="B2800" s="6">
        <v>1980</v>
      </c>
      <c r="C2800" s="37">
        <v>72851.925427266804</v>
      </c>
      <c r="D2800" s="37">
        <v>72851.925427266804</v>
      </c>
      <c r="E2800" s="37">
        <v>72851.925427266804</v>
      </c>
      <c r="F2800" s="37">
        <v>72851.925427266804</v>
      </c>
      <c r="G2800" s="37">
        <v>72851.925427266804</v>
      </c>
      <c r="H2800" s="37">
        <v>72851.925427266804</v>
      </c>
      <c r="I2800" s="37">
        <v>72851.925427266804</v>
      </c>
      <c r="J2800" s="37">
        <v>72851.925427266804</v>
      </c>
      <c r="K2800" s="37">
        <v>72851.925427266804</v>
      </c>
      <c r="L2800" s="37">
        <v>72851.925427266804</v>
      </c>
      <c r="M2800" s="37">
        <v>72851.925427266804</v>
      </c>
      <c r="N2800" s="37">
        <v>72851.925427266804</v>
      </c>
      <c r="O2800" s="37">
        <v>72851.925427266804</v>
      </c>
      <c r="P2800" s="37">
        <v>72851.925427266804</v>
      </c>
      <c r="Q2800" s="37">
        <v>72851.925427266804</v>
      </c>
      <c r="R2800" s="37">
        <v>72851.925427266804</v>
      </c>
      <c r="S2800" s="37">
        <v>72851.925427266804</v>
      </c>
    </row>
    <row r="2801" spans="2:19">
      <c r="B2801" s="6">
        <v>1979</v>
      </c>
      <c r="C2801" s="37">
        <v>34218.328609776829</v>
      </c>
      <c r="D2801" s="37">
        <v>34218.328609776829</v>
      </c>
      <c r="E2801" s="37">
        <v>34218.328609776829</v>
      </c>
      <c r="F2801" s="37">
        <v>34218.328609776829</v>
      </c>
      <c r="G2801" s="37">
        <v>34218.328609776829</v>
      </c>
      <c r="H2801" s="37">
        <v>34218.328609776829</v>
      </c>
      <c r="I2801" s="37">
        <v>34218.328609776829</v>
      </c>
      <c r="J2801" s="37">
        <v>34218.328609776829</v>
      </c>
      <c r="K2801" s="37">
        <v>34218.328609776829</v>
      </c>
      <c r="L2801" s="37">
        <v>34218.328609776829</v>
      </c>
      <c r="M2801" s="37">
        <v>34218.328609776829</v>
      </c>
      <c r="N2801" s="37">
        <v>34218.328609776829</v>
      </c>
      <c r="O2801" s="37">
        <v>34218.328609776829</v>
      </c>
      <c r="P2801" s="37">
        <v>34218.328609776829</v>
      </c>
      <c r="Q2801" s="37">
        <v>46896.328609776829</v>
      </c>
      <c r="R2801" s="37">
        <v>46896.328609776829</v>
      </c>
      <c r="S2801" s="37">
        <v>46896.328609776829</v>
      </c>
    </row>
    <row r="2802" spans="2:19">
      <c r="B2802" s="6">
        <v>1978</v>
      </c>
      <c r="C2802" s="37">
        <v>11003.12870811052</v>
      </c>
      <c r="D2802" s="37">
        <v>11003.12870811052</v>
      </c>
      <c r="E2802" s="37">
        <v>11003.12870811052</v>
      </c>
      <c r="F2802" s="37">
        <v>11003.12870811052</v>
      </c>
      <c r="G2802" s="37">
        <v>11003.12870811052</v>
      </c>
      <c r="H2802" s="37">
        <v>11003.12870811052</v>
      </c>
      <c r="I2802" s="37">
        <v>11003.12870811052</v>
      </c>
      <c r="J2802" s="37">
        <v>11003.12870811052</v>
      </c>
      <c r="K2802" s="37">
        <v>11003.12870811052</v>
      </c>
      <c r="L2802" s="37">
        <v>11003.12870811052</v>
      </c>
      <c r="M2802" s="37">
        <v>11003.12870811052</v>
      </c>
      <c r="N2802" s="37">
        <v>11003.12870811052</v>
      </c>
      <c r="O2802" s="37">
        <v>11003.12870811052</v>
      </c>
      <c r="P2802" s="37">
        <v>11003.12870811052</v>
      </c>
      <c r="Q2802" s="37">
        <v>11003.12870811052</v>
      </c>
      <c r="R2802" s="37">
        <v>11003.12870811052</v>
      </c>
      <c r="S2802" s="37">
        <v>11003.12870811052</v>
      </c>
    </row>
    <row r="2803" spans="2:19">
      <c r="B2803" s="6">
        <v>1977</v>
      </c>
      <c r="C2803" s="37">
        <v>42454.825853684866</v>
      </c>
      <c r="D2803" s="37">
        <v>42454.825853684866</v>
      </c>
      <c r="E2803" s="37">
        <v>42454.825853684866</v>
      </c>
      <c r="F2803" s="37">
        <v>42454.825853684866</v>
      </c>
      <c r="G2803" s="37">
        <v>42454.825853684866</v>
      </c>
      <c r="H2803" s="37">
        <v>42454.825853684866</v>
      </c>
      <c r="I2803" s="37">
        <v>42454.825853684866</v>
      </c>
      <c r="J2803" s="37">
        <v>42454.825853684866</v>
      </c>
      <c r="K2803" s="37">
        <v>42454.825853684866</v>
      </c>
      <c r="L2803" s="37">
        <v>42454.825853684866</v>
      </c>
      <c r="M2803" s="37">
        <v>42454.825853684866</v>
      </c>
      <c r="N2803" s="37">
        <v>42454.825853684866</v>
      </c>
      <c r="O2803" s="37">
        <v>42454.825853684866</v>
      </c>
      <c r="P2803" s="37">
        <v>42454.825853684866</v>
      </c>
      <c r="Q2803" s="37">
        <v>42454.825853684866</v>
      </c>
      <c r="R2803" s="37">
        <v>31591.864390263647</v>
      </c>
      <c r="S2803" s="37">
        <v>31591.864390263647</v>
      </c>
    </row>
    <row r="2804" spans="2:19">
      <c r="B2804" s="6">
        <v>1976</v>
      </c>
      <c r="C2804" s="37">
        <v>31695.31820536932</v>
      </c>
      <c r="D2804" s="37">
        <v>31695.31820536932</v>
      </c>
      <c r="E2804" s="37">
        <v>31695.31820536932</v>
      </c>
      <c r="F2804" s="37">
        <v>31695.31820536932</v>
      </c>
      <c r="G2804" s="37">
        <v>31695.31820536932</v>
      </c>
      <c r="H2804" s="37">
        <v>31695.31820536932</v>
      </c>
      <c r="I2804" s="37">
        <v>31695.31820536932</v>
      </c>
      <c r="J2804" s="37">
        <v>31695.31820536932</v>
      </c>
      <c r="K2804" s="37">
        <v>31695.31820536932</v>
      </c>
      <c r="L2804" s="37">
        <v>31695.31820536932</v>
      </c>
      <c r="M2804" s="37">
        <v>31695.31820536932</v>
      </c>
      <c r="N2804" s="37">
        <v>31695.31820536932</v>
      </c>
      <c r="O2804" s="37">
        <v>31695.31820536932</v>
      </c>
      <c r="P2804" s="37">
        <v>30698.298205369319</v>
      </c>
      <c r="Q2804" s="37">
        <v>30698.298205369319</v>
      </c>
      <c r="R2804" s="37">
        <v>30698.298205369319</v>
      </c>
      <c r="S2804" s="37">
        <v>30698.298205369319</v>
      </c>
    </row>
    <row r="2805" spans="2:19">
      <c r="B2805" s="6">
        <v>1975</v>
      </c>
      <c r="C2805" s="37">
        <v>50915.751633390399</v>
      </c>
      <c r="D2805" s="37">
        <v>50915.751633390399</v>
      </c>
      <c r="E2805" s="37">
        <v>50915.751633390399</v>
      </c>
      <c r="F2805" s="37">
        <v>50915.751633390399</v>
      </c>
      <c r="G2805" s="37">
        <v>50915.751633390399</v>
      </c>
      <c r="H2805" s="37">
        <v>50915.751633390399</v>
      </c>
      <c r="I2805" s="37">
        <v>50915.751633390399</v>
      </c>
      <c r="J2805" s="37">
        <v>50915.751633390399</v>
      </c>
      <c r="K2805" s="37">
        <v>50915.751633390399</v>
      </c>
      <c r="L2805" s="37">
        <v>50915.751633390399</v>
      </c>
      <c r="M2805" s="37">
        <v>50915.751633390399</v>
      </c>
      <c r="N2805" s="37">
        <v>50915.751633390399</v>
      </c>
      <c r="O2805" s="37">
        <v>50915.751633390399</v>
      </c>
      <c r="P2805" s="37">
        <v>50915.751633390399</v>
      </c>
      <c r="Q2805" s="37">
        <v>50915.751633390399</v>
      </c>
      <c r="R2805" s="37">
        <v>50915.751633390399</v>
      </c>
      <c r="S2805" s="37">
        <v>50915.751633390399</v>
      </c>
    </row>
    <row r="2806" spans="2:19">
      <c r="B2806" s="6">
        <v>1974</v>
      </c>
      <c r="C2806" s="37">
        <v>29188.076615989361</v>
      </c>
      <c r="D2806" s="37">
        <v>29188.076615989361</v>
      </c>
      <c r="E2806" s="37">
        <v>29188.076615989361</v>
      </c>
      <c r="F2806" s="37">
        <v>29188.076615989361</v>
      </c>
      <c r="G2806" s="37">
        <v>29188.076615989361</v>
      </c>
      <c r="H2806" s="37">
        <v>29188.076615989361</v>
      </c>
      <c r="I2806" s="37">
        <v>29188.076615989361</v>
      </c>
      <c r="J2806" s="37">
        <v>29188.076615989361</v>
      </c>
      <c r="K2806" s="37">
        <v>29188.076615989361</v>
      </c>
      <c r="L2806" s="37">
        <v>29188.076615989361</v>
      </c>
      <c r="M2806" s="37">
        <v>29188.076615989361</v>
      </c>
      <c r="N2806" s="37">
        <v>29188.076615989361</v>
      </c>
      <c r="O2806" s="37">
        <v>29188.076615989361</v>
      </c>
      <c r="P2806" s="37">
        <v>29188.076615989361</v>
      </c>
      <c r="Q2806" s="37">
        <v>29188.076615989361</v>
      </c>
      <c r="R2806" s="37">
        <v>29188.076615989361</v>
      </c>
      <c r="S2806" s="37">
        <v>29188.076615989361</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8059.6165696350954</v>
      </c>
      <c r="D2808" s="37">
        <v>8059.6165696350954</v>
      </c>
      <c r="E2808" s="37">
        <v>8059.6165696350954</v>
      </c>
      <c r="F2808" s="37">
        <v>8059.6165696350954</v>
      </c>
      <c r="G2808" s="37">
        <v>8059.6165696350954</v>
      </c>
      <c r="H2808" s="37">
        <v>8059.6165696350954</v>
      </c>
      <c r="I2808" s="37">
        <v>8059.6165696350954</v>
      </c>
      <c r="J2808" s="37">
        <v>8059.6165696350954</v>
      </c>
      <c r="K2808" s="37">
        <v>8059.6165696350954</v>
      </c>
      <c r="L2808" s="37">
        <v>8059.6165696350954</v>
      </c>
      <c r="M2808" s="37">
        <v>8059.6165696350954</v>
      </c>
      <c r="N2808" s="37">
        <v>8059.6165696350954</v>
      </c>
      <c r="O2808" s="37">
        <v>8059.6165696350954</v>
      </c>
      <c r="P2808" s="37">
        <v>8059.6165696350954</v>
      </c>
      <c r="Q2808" s="37">
        <v>8059.6165696350954</v>
      </c>
      <c r="R2808" s="37">
        <v>8059.6165696350954</v>
      </c>
      <c r="S2808" s="37">
        <v>8059.6165696350954</v>
      </c>
    </row>
    <row r="2809" spans="2:19">
      <c r="B2809" s="6">
        <v>1971</v>
      </c>
      <c r="C2809" s="37">
        <v>15684.714680733339</v>
      </c>
      <c r="D2809" s="37">
        <v>15684.714680733339</v>
      </c>
      <c r="E2809" s="37">
        <v>15684.714680733339</v>
      </c>
      <c r="F2809" s="37">
        <v>15684.714680733339</v>
      </c>
      <c r="G2809" s="37">
        <v>15684.714680733339</v>
      </c>
      <c r="H2809" s="37">
        <v>15684.714680733339</v>
      </c>
      <c r="I2809" s="37">
        <v>15684.714680733339</v>
      </c>
      <c r="J2809" s="37">
        <v>15684.714680733339</v>
      </c>
      <c r="K2809" s="37">
        <v>15684.714680733339</v>
      </c>
      <c r="L2809" s="37">
        <v>15684.714680733339</v>
      </c>
      <c r="M2809" s="37">
        <v>15684.714680733339</v>
      </c>
      <c r="N2809" s="37">
        <v>15684.714680733339</v>
      </c>
      <c r="O2809" s="37">
        <v>15684.714680733339</v>
      </c>
      <c r="P2809" s="37">
        <v>15684.714680733339</v>
      </c>
      <c r="Q2809" s="37">
        <v>24902.714680733341</v>
      </c>
      <c r="R2809" s="37">
        <v>24902.714680733341</v>
      </c>
      <c r="S2809" s="37">
        <v>24902.714680733341</v>
      </c>
    </row>
    <row r="2810" spans="2:19">
      <c r="B2810" s="6">
        <v>1970</v>
      </c>
      <c r="C2810" s="37">
        <v>7514.7164059054185</v>
      </c>
      <c r="D2810" s="37">
        <v>7514.7164059054185</v>
      </c>
      <c r="E2810" s="37">
        <v>7514.7164059054185</v>
      </c>
      <c r="F2810" s="37">
        <v>7514.7164059054185</v>
      </c>
      <c r="G2810" s="37">
        <v>7514.7164059054185</v>
      </c>
      <c r="H2810" s="37">
        <v>7514.7164059054185</v>
      </c>
      <c r="I2810" s="37">
        <v>7514.7164059054185</v>
      </c>
      <c r="J2810" s="37">
        <v>7514.7164059054185</v>
      </c>
      <c r="K2810" s="37">
        <v>7514.7164059054185</v>
      </c>
      <c r="L2810" s="37">
        <v>7514.7164059054185</v>
      </c>
      <c r="M2810" s="37">
        <v>7514.7164059054185</v>
      </c>
      <c r="N2810" s="37">
        <v>7514.7164059054185</v>
      </c>
      <c r="O2810" s="37">
        <v>7514.7164059054185</v>
      </c>
      <c r="P2810" s="37">
        <v>7514.7164059054185</v>
      </c>
      <c r="Q2810" s="37">
        <v>7514.7164059054185</v>
      </c>
      <c r="R2810" s="37">
        <v>7514.7164059054185</v>
      </c>
      <c r="S2810" s="37">
        <v>7514.7164059054185</v>
      </c>
    </row>
    <row r="2811" spans="2:19">
      <c r="B2811" s="6">
        <v>1969</v>
      </c>
      <c r="C2811" s="37">
        <v>14342.61331283324</v>
      </c>
      <c r="D2811" s="37">
        <v>14342.61331283324</v>
      </c>
      <c r="E2811" s="37">
        <v>14342.61331283324</v>
      </c>
      <c r="F2811" s="37">
        <v>14342.61331283324</v>
      </c>
      <c r="G2811" s="37">
        <v>14342.61331283324</v>
      </c>
      <c r="H2811" s="37">
        <v>14342.61331283324</v>
      </c>
      <c r="I2811" s="37">
        <v>14342.61331283324</v>
      </c>
      <c r="J2811" s="37">
        <v>14342.61331283324</v>
      </c>
      <c r="K2811" s="37">
        <v>14342.61331283324</v>
      </c>
      <c r="L2811" s="37">
        <v>14342.61331283324</v>
      </c>
      <c r="M2811" s="37">
        <v>14342.61331283324</v>
      </c>
      <c r="N2811" s="37">
        <v>14342.61331283324</v>
      </c>
      <c r="O2811" s="37">
        <v>14342.61331283324</v>
      </c>
      <c r="P2811" s="37">
        <v>14342.61331283324</v>
      </c>
      <c r="Q2811" s="37">
        <v>14342.61331283324</v>
      </c>
      <c r="R2811" s="37">
        <v>14342.61331283324</v>
      </c>
      <c r="S2811" s="37">
        <v>14342.61331283324</v>
      </c>
    </row>
    <row r="2812" spans="2:19">
      <c r="B2812" s="6">
        <v>1968</v>
      </c>
      <c r="C2812" s="37">
        <v>14086.808091275252</v>
      </c>
      <c r="D2812" s="37">
        <v>14086.808091275252</v>
      </c>
      <c r="E2812" s="37">
        <v>14086.808091275252</v>
      </c>
      <c r="F2812" s="37">
        <v>14086.808091275252</v>
      </c>
      <c r="G2812" s="37">
        <v>14086.808091275252</v>
      </c>
      <c r="H2812" s="37">
        <v>14086.808091275252</v>
      </c>
      <c r="I2812" s="37">
        <v>14086.808091275252</v>
      </c>
      <c r="J2812" s="37">
        <v>14086.808091275252</v>
      </c>
      <c r="K2812" s="37">
        <v>14086.808091275252</v>
      </c>
      <c r="L2812" s="37">
        <v>14086.808091275252</v>
      </c>
      <c r="M2812" s="37">
        <v>14086.808091275252</v>
      </c>
      <c r="N2812" s="37">
        <v>14086.808091275252</v>
      </c>
      <c r="O2812" s="37">
        <v>14086.808091275252</v>
      </c>
      <c r="P2812" s="37">
        <v>14086.808091275252</v>
      </c>
      <c r="Q2812" s="37">
        <v>14086.808091275252</v>
      </c>
      <c r="R2812" s="37">
        <v>14086.808091275252</v>
      </c>
      <c r="S2812" s="37">
        <v>14086.808091275252</v>
      </c>
    </row>
    <row r="2813" spans="2:19">
      <c r="B2813" s="6">
        <v>1967</v>
      </c>
      <c r="C2813" s="37">
        <v>7060.9249512237893</v>
      </c>
      <c r="D2813" s="37">
        <v>7060.9249512237893</v>
      </c>
      <c r="E2813" s="37">
        <v>7060.9249512237893</v>
      </c>
      <c r="F2813" s="37">
        <v>7060.9249512237893</v>
      </c>
      <c r="G2813" s="37">
        <v>7060.9249512237893</v>
      </c>
      <c r="H2813" s="37">
        <v>7060.9249512237893</v>
      </c>
      <c r="I2813" s="37">
        <v>7060.9249512237893</v>
      </c>
      <c r="J2813" s="37">
        <v>7060.9249512237893</v>
      </c>
      <c r="K2813" s="37">
        <v>7060.9249512237893</v>
      </c>
      <c r="L2813" s="37">
        <v>7060.9249512237893</v>
      </c>
      <c r="M2813" s="37">
        <v>7060.9249512237893</v>
      </c>
      <c r="N2813" s="37">
        <v>7060.9249512237893</v>
      </c>
      <c r="O2813" s="37">
        <v>7060.9249512237893</v>
      </c>
      <c r="P2813" s="37">
        <v>7060.9249512237893</v>
      </c>
      <c r="Q2813" s="37">
        <v>11449.924951223789</v>
      </c>
      <c r="R2813" s="37">
        <v>11449.924951223789</v>
      </c>
      <c r="S2813" s="37">
        <v>11449.924951223789</v>
      </c>
    </row>
    <row r="2814" spans="2:19">
      <c r="B2814" s="6">
        <v>1966</v>
      </c>
      <c r="C2814" s="37">
        <v>28608.134641087359</v>
      </c>
      <c r="D2814" s="37">
        <v>28608.134641087359</v>
      </c>
      <c r="E2814" s="37">
        <v>28608.134641087359</v>
      </c>
      <c r="F2814" s="37">
        <v>28608.134641087359</v>
      </c>
      <c r="G2814" s="37">
        <v>28608.134641087359</v>
      </c>
      <c r="H2814" s="37">
        <v>28608.134641087359</v>
      </c>
      <c r="I2814" s="37">
        <v>28608.134641087359</v>
      </c>
      <c r="J2814" s="37">
        <v>28608.134641087359</v>
      </c>
      <c r="K2814" s="37">
        <v>28608.134641087359</v>
      </c>
      <c r="L2814" s="37">
        <v>28608.134641087359</v>
      </c>
      <c r="M2814" s="37">
        <v>28608.134641087359</v>
      </c>
      <c r="N2814" s="37">
        <v>28608.134641087359</v>
      </c>
      <c r="O2814" s="37">
        <v>28608.134641087359</v>
      </c>
      <c r="P2814" s="37">
        <v>28608.134641087359</v>
      </c>
      <c r="Q2814" s="37">
        <v>50060.134641087359</v>
      </c>
      <c r="R2814" s="37">
        <v>50060.134641087359</v>
      </c>
      <c r="S2814" s="37">
        <v>50060.134641087359</v>
      </c>
    </row>
    <row r="2815" spans="2:19">
      <c r="B2815" s="6">
        <v>1965</v>
      </c>
      <c r="C2815" s="37">
        <v>7043.404045637627</v>
      </c>
      <c r="D2815" s="37">
        <v>7043.404045637627</v>
      </c>
      <c r="E2815" s="37">
        <v>7043.404045637627</v>
      </c>
      <c r="F2815" s="37">
        <v>7043.404045637627</v>
      </c>
      <c r="G2815" s="37">
        <v>7043.404045637627</v>
      </c>
      <c r="H2815" s="37">
        <v>7043.404045637627</v>
      </c>
      <c r="I2815" s="37">
        <v>7043.404045637627</v>
      </c>
      <c r="J2815" s="37">
        <v>7043.404045637627</v>
      </c>
      <c r="K2815" s="37">
        <v>7043.404045637627</v>
      </c>
      <c r="L2815" s="37">
        <v>7043.404045637627</v>
      </c>
      <c r="M2815" s="37">
        <v>7043.404045637627</v>
      </c>
      <c r="N2815" s="37">
        <v>7043.404045637627</v>
      </c>
      <c r="O2815" s="37">
        <v>7043.404045637627</v>
      </c>
      <c r="P2815" s="37">
        <v>7043.404045637627</v>
      </c>
      <c r="Q2815" s="37">
        <v>18034.404045637628</v>
      </c>
      <c r="R2815" s="37">
        <v>18034.404045637628</v>
      </c>
      <c r="S2815" s="37">
        <v>18034.404045637628</v>
      </c>
    </row>
    <row r="2816" spans="2:19">
      <c r="B2816" s="6">
        <v>1964</v>
      </c>
      <c r="C2816" s="37">
        <v>20641.378871058925</v>
      </c>
      <c r="D2816" s="37">
        <v>20641.378871058925</v>
      </c>
      <c r="E2816" s="37">
        <v>20641.378871058925</v>
      </c>
      <c r="F2816" s="37">
        <v>20641.378871058925</v>
      </c>
      <c r="G2816" s="37">
        <v>20641.378871058925</v>
      </c>
      <c r="H2816" s="37">
        <v>20641.378871058925</v>
      </c>
      <c r="I2816" s="37">
        <v>20641.378871058925</v>
      </c>
      <c r="J2816" s="37">
        <v>20641.378871058925</v>
      </c>
      <c r="K2816" s="37">
        <v>20641.378871058925</v>
      </c>
      <c r="L2816" s="37">
        <v>20641.378871058925</v>
      </c>
      <c r="M2816" s="37">
        <v>20641.378871058925</v>
      </c>
      <c r="N2816" s="37">
        <v>20641.378871058925</v>
      </c>
      <c r="O2816" s="37">
        <v>20641.378871058925</v>
      </c>
      <c r="P2816" s="37">
        <v>20641.378871058925</v>
      </c>
      <c r="Q2816" s="37">
        <v>20641.378871058925</v>
      </c>
      <c r="R2816" s="37">
        <v>20641.378871058925</v>
      </c>
      <c r="S2816" s="37">
        <v>20641.378871058925</v>
      </c>
    </row>
    <row r="2817" spans="2:19">
      <c r="B2817" s="6">
        <v>1963</v>
      </c>
      <c r="C2817" s="37">
        <v>6789.3509146382603</v>
      </c>
      <c r="D2817" s="37">
        <v>6789.3509146382603</v>
      </c>
      <c r="E2817" s="37">
        <v>6789.3509146382603</v>
      </c>
      <c r="F2817" s="37">
        <v>6789.3509146382603</v>
      </c>
      <c r="G2817" s="37">
        <v>6789.3509146382603</v>
      </c>
      <c r="H2817" s="37">
        <v>6789.3509146382603</v>
      </c>
      <c r="I2817" s="37">
        <v>6789.3509146382603</v>
      </c>
      <c r="J2817" s="37">
        <v>6789.3509146382603</v>
      </c>
      <c r="K2817" s="37">
        <v>6789.3509146382603</v>
      </c>
      <c r="L2817" s="37">
        <v>6789.3509146382603</v>
      </c>
      <c r="M2817" s="37">
        <v>6789.3509146382603</v>
      </c>
      <c r="N2817" s="37">
        <v>6789.3509146382603</v>
      </c>
      <c r="O2817" s="37">
        <v>6789.3509146382603</v>
      </c>
      <c r="P2817" s="37">
        <v>6789.3509146382603</v>
      </c>
      <c r="Q2817" s="37">
        <v>6789.3509146382603</v>
      </c>
      <c r="R2817" s="37">
        <v>6789.3509146382603</v>
      </c>
      <c r="S2817" s="37">
        <v>6789.3509146382603</v>
      </c>
    </row>
    <row r="2818" spans="2:19">
      <c r="B2818" s="6">
        <v>1962</v>
      </c>
      <c r="C2818" s="37">
        <v>13505.114025814637</v>
      </c>
      <c r="D2818" s="37">
        <v>13505.114025814637</v>
      </c>
      <c r="E2818" s="37">
        <v>13505.114025814637</v>
      </c>
      <c r="F2818" s="37">
        <v>13505.114025814637</v>
      </c>
      <c r="G2818" s="37">
        <v>13505.114025814637</v>
      </c>
      <c r="H2818" s="37">
        <v>13505.114025814637</v>
      </c>
      <c r="I2818" s="37">
        <v>13505.114025814637</v>
      </c>
      <c r="J2818" s="37">
        <v>13505.114025814637</v>
      </c>
      <c r="K2818" s="37">
        <v>13505.114025814637</v>
      </c>
      <c r="L2818" s="37">
        <v>13505.114025814637</v>
      </c>
      <c r="M2818" s="37">
        <v>13505.114025814637</v>
      </c>
      <c r="N2818" s="37">
        <v>13505.114025814637</v>
      </c>
      <c r="O2818" s="37">
        <v>13505.114025814637</v>
      </c>
      <c r="P2818" s="37">
        <v>13505.114025814637</v>
      </c>
      <c r="Q2818" s="37">
        <v>13505.114025814637</v>
      </c>
      <c r="R2818" s="37">
        <v>13505.114025814637</v>
      </c>
      <c r="S2818" s="37">
        <v>13505.114025814637</v>
      </c>
    </row>
    <row r="2819" spans="2:19">
      <c r="B2819" s="6">
        <v>1961</v>
      </c>
      <c r="C2819" s="37">
        <v>13396.48441118042</v>
      </c>
      <c r="D2819" s="37">
        <v>13396.48441118042</v>
      </c>
      <c r="E2819" s="37">
        <v>13396.48441118042</v>
      </c>
      <c r="F2819" s="37">
        <v>13396.48441118042</v>
      </c>
      <c r="G2819" s="37">
        <v>13396.48441118042</v>
      </c>
      <c r="H2819" s="37">
        <v>13396.48441118042</v>
      </c>
      <c r="I2819" s="37">
        <v>13396.48441118042</v>
      </c>
      <c r="J2819" s="37">
        <v>13396.48441118042</v>
      </c>
      <c r="K2819" s="37">
        <v>13396.48441118042</v>
      </c>
      <c r="L2819" s="37">
        <v>13396.48441118042</v>
      </c>
      <c r="M2819" s="37">
        <v>13396.48441118042</v>
      </c>
      <c r="N2819" s="37">
        <v>13396.48441118042</v>
      </c>
      <c r="O2819" s="37">
        <v>13396.48441118042</v>
      </c>
      <c r="P2819" s="37">
        <v>13396.48441118042</v>
      </c>
      <c r="Q2819" s="37">
        <v>22298.48441118042</v>
      </c>
      <c r="R2819" s="37">
        <v>22298.48441118042</v>
      </c>
      <c r="S2819" s="37">
        <v>22298.48441118042</v>
      </c>
    </row>
    <row r="2820" spans="2:19">
      <c r="B2820" s="6">
        <v>1960</v>
      </c>
      <c r="C2820" s="37">
        <v>6607.133496542162</v>
      </c>
      <c r="D2820" s="37">
        <v>6607.133496542162</v>
      </c>
      <c r="E2820" s="37">
        <v>6607.133496542162</v>
      </c>
      <c r="F2820" s="37">
        <v>6607.133496542162</v>
      </c>
      <c r="G2820" s="37">
        <v>6607.133496542162</v>
      </c>
      <c r="H2820" s="37">
        <v>6607.133496542162</v>
      </c>
      <c r="I2820" s="37">
        <v>6607.133496542162</v>
      </c>
      <c r="J2820" s="37">
        <v>6607.133496542162</v>
      </c>
      <c r="K2820" s="37">
        <v>6607.133496542162</v>
      </c>
      <c r="L2820" s="37">
        <v>6607.133496542162</v>
      </c>
      <c r="M2820" s="37">
        <v>6607.133496542162</v>
      </c>
      <c r="N2820" s="37">
        <v>6607.133496542162</v>
      </c>
      <c r="O2820" s="37">
        <v>6607.133496542162</v>
      </c>
      <c r="P2820" s="37">
        <v>6607.133496542162</v>
      </c>
      <c r="Q2820" s="37">
        <v>6608.133496542162</v>
      </c>
      <c r="R2820" s="37">
        <v>6608.133496542162</v>
      </c>
      <c r="S2820" s="37">
        <v>6608.133496542162</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6572.0916853698336</v>
      </c>
      <c r="D2822" s="37">
        <v>6572.0916853698336</v>
      </c>
      <c r="E2822" s="37">
        <v>6572.0916853698336</v>
      </c>
      <c r="F2822" s="37">
        <v>6572.0916853698336</v>
      </c>
      <c r="G2822" s="37">
        <v>6572.0916853698336</v>
      </c>
      <c r="H2822" s="37">
        <v>6572.0916853698336</v>
      </c>
      <c r="I2822" s="37">
        <v>6572.0916853698336</v>
      </c>
      <c r="J2822" s="37">
        <v>6572.0916853698336</v>
      </c>
      <c r="K2822" s="37">
        <v>6572.0916853698336</v>
      </c>
      <c r="L2822" s="37">
        <v>6572.0916853698336</v>
      </c>
      <c r="M2822" s="37">
        <v>6572.0916853698336</v>
      </c>
      <c r="N2822" s="37">
        <v>6572.0916853698336</v>
      </c>
      <c r="O2822" s="37">
        <v>6572.0916853698336</v>
      </c>
      <c r="P2822" s="37">
        <v>6572.0916853698336</v>
      </c>
      <c r="Q2822" s="37">
        <v>6572.0916853698336</v>
      </c>
      <c r="R2822" s="37">
        <v>6572.0916853698336</v>
      </c>
      <c r="S2822" s="37">
        <v>6572.0916853698336</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6572.0916853698345</v>
      </c>
      <c r="D2826" s="37">
        <v>6572.0916853698345</v>
      </c>
      <c r="E2826" s="37">
        <v>6572.0916853698345</v>
      </c>
      <c r="F2826" s="37">
        <v>6572.0916853698345</v>
      </c>
      <c r="G2826" s="37">
        <v>6572.0916853698345</v>
      </c>
      <c r="H2826" s="37">
        <v>6572.0916853698345</v>
      </c>
      <c r="I2826" s="37">
        <v>6572.0916853698345</v>
      </c>
      <c r="J2826" s="37">
        <v>6572.0916853698345</v>
      </c>
      <c r="K2826" s="37">
        <v>6572.0916853698345</v>
      </c>
      <c r="L2826" s="37">
        <v>6572.0916853698345</v>
      </c>
      <c r="M2826" s="37">
        <v>6572.0916853698345</v>
      </c>
      <c r="N2826" s="37">
        <v>6572.0916853698345</v>
      </c>
      <c r="O2826" s="37">
        <v>6572.0916853698345</v>
      </c>
      <c r="P2826" s="37">
        <v>6572.0916853698345</v>
      </c>
      <c r="Q2826" s="37">
        <v>6572.0916853698345</v>
      </c>
      <c r="R2826" s="37">
        <v>6572.0916853698345</v>
      </c>
      <c r="S2826" s="37">
        <v>6572.0916853698345</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1336177.3428968599</v>
      </c>
      <c r="D2851" s="8">
        <f>SUM(D2773:D2850)</f>
        <v>1336177.3428968599</v>
      </c>
      <c r="E2851" s="8">
        <f>SUM(E2772:E2850)</f>
        <v>1346933.3428968599</v>
      </c>
      <c r="F2851" s="8">
        <f>SUM(F2771:F2850)</f>
        <v>1346933.3428968599</v>
      </c>
      <c r="G2851" s="8">
        <f>SUM(G2770:G2850)</f>
        <v>1346933.3428968599</v>
      </c>
      <c r="H2851" s="8">
        <f>SUM(H2764:H2850)</f>
        <v>1346933.3428968599</v>
      </c>
      <c r="I2851" s="8">
        <f>SUM(I2764:I2850)</f>
        <v>1346933.3428968599</v>
      </c>
      <c r="J2851" s="8">
        <f t="shared" ref="J2851" si="65">SUM(J2764:J2850)</f>
        <v>1346933.3428968599</v>
      </c>
      <c r="K2851" s="8">
        <f>SUM(K2764:K2850)</f>
        <v>1346933.3428968599</v>
      </c>
      <c r="L2851" s="8">
        <f t="shared" ref="L2851" si="66">SUM(L2764:L2850)</f>
        <v>1346933.3428968599</v>
      </c>
      <c r="M2851" s="8">
        <f>SUM(M2764:M2850)</f>
        <v>1346933.3428968599</v>
      </c>
      <c r="N2851" s="11">
        <f>SUM(N2759:N2850)</f>
        <v>1346933.3428968599</v>
      </c>
      <c r="O2851" s="11">
        <f>SUM(O2759:O2850)</f>
        <v>1368582.3428968596</v>
      </c>
      <c r="P2851" s="11">
        <f>SUM(P2759:P2850)</f>
        <v>1367585.3228968596</v>
      </c>
      <c r="Q2851" s="11">
        <f>SUM(Q2759:Q2850)</f>
        <v>1806302.8213760012</v>
      </c>
      <c r="R2851" s="11">
        <f>SUM(R2758:R2850)</f>
        <v>1821955.9599125795</v>
      </c>
      <c r="S2851" s="11">
        <f>SUM(S2758:S2850)</f>
        <v>1821955.9599125795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67">SUM(J2859:J2945)</f>
        <v>0</v>
      </c>
      <c r="K2946" s="8">
        <f>SUM(K2859:K2945)</f>
        <v>0</v>
      </c>
      <c r="L2946" s="8">
        <f t="shared" ref="L2946" si="6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156153.11999999997</v>
      </c>
      <c r="S2949" s="37">
        <v>156153.11999999997</v>
      </c>
    </row>
    <row r="2950" spans="1:19">
      <c r="B2950" s="6">
        <v>2020</v>
      </c>
      <c r="C2950" s="36"/>
      <c r="D2950" s="36"/>
      <c r="E2950" s="36"/>
      <c r="F2950" s="36"/>
      <c r="G2950" s="36"/>
      <c r="H2950" s="36"/>
      <c r="I2950" s="36"/>
      <c r="J2950" s="36"/>
      <c r="K2950" s="36"/>
      <c r="L2950" s="36"/>
      <c r="M2950" s="36"/>
      <c r="N2950" s="36"/>
      <c r="O2950" s="36"/>
      <c r="P2950" s="36"/>
      <c r="Q2950" s="37">
        <v>219557.52999999997</v>
      </c>
      <c r="R2950" s="37">
        <v>219557.52999999997</v>
      </c>
      <c r="S2950" s="37">
        <v>219557.52999999997</v>
      </c>
    </row>
    <row r="2951" spans="1:19">
      <c r="A2951" s="40"/>
      <c r="B2951" s="6">
        <v>2019</v>
      </c>
      <c r="C2951" s="36"/>
      <c r="D2951" s="36"/>
      <c r="E2951" s="36"/>
      <c r="F2951" s="36"/>
      <c r="G2951" s="36"/>
      <c r="H2951" s="36"/>
      <c r="I2951" s="36"/>
      <c r="J2951" s="36"/>
      <c r="K2951" s="36"/>
      <c r="L2951" s="36"/>
      <c r="M2951" s="36"/>
      <c r="N2951" s="36"/>
      <c r="O2951" s="36"/>
      <c r="P2951" s="37">
        <v>101861.77</v>
      </c>
      <c r="Q2951" s="37">
        <v>101861.77</v>
      </c>
      <c r="R2951" s="37">
        <v>101861.77</v>
      </c>
      <c r="S2951" s="37">
        <v>101861.77</v>
      </c>
    </row>
    <row r="2952" spans="1:19">
      <c r="A2952" s="40"/>
      <c r="B2952" s="6">
        <v>2018</v>
      </c>
      <c r="C2952" s="36"/>
      <c r="D2952" s="36"/>
      <c r="E2952" s="36"/>
      <c r="F2952" s="36"/>
      <c r="G2952" s="36"/>
      <c r="H2952" s="36"/>
      <c r="I2952" s="36"/>
      <c r="J2952" s="36"/>
      <c r="K2952" s="36"/>
      <c r="L2952" s="36"/>
      <c r="M2952" s="36"/>
      <c r="N2952" s="36"/>
      <c r="O2952" s="37">
        <v>96563.670000000013</v>
      </c>
      <c r="P2952" s="37">
        <v>96563.670000000013</v>
      </c>
      <c r="Q2952" s="37">
        <v>96563.670000000013</v>
      </c>
      <c r="R2952" s="37">
        <v>96563.670000000013</v>
      </c>
      <c r="S2952" s="37">
        <v>96563.670000000013</v>
      </c>
    </row>
    <row r="2953" spans="1:19">
      <c r="A2953" s="40"/>
      <c r="B2953" s="6">
        <v>2017</v>
      </c>
      <c r="C2953" s="36"/>
      <c r="D2953" s="36"/>
      <c r="E2953" s="36"/>
      <c r="F2953" s="36"/>
      <c r="G2953" s="36"/>
      <c r="H2953" s="36"/>
      <c r="I2953" s="36"/>
      <c r="J2953" s="36"/>
      <c r="K2953" s="36"/>
      <c r="L2953" s="36"/>
      <c r="M2953" s="36"/>
      <c r="N2953" s="37">
        <v>75914.599999999991</v>
      </c>
      <c r="O2953" s="37">
        <v>75914.599999999991</v>
      </c>
      <c r="P2953" s="37">
        <v>75914.599999999991</v>
      </c>
      <c r="Q2953" s="37">
        <v>75914.599999999991</v>
      </c>
      <c r="R2953" s="37">
        <v>75914.599999999991</v>
      </c>
      <c r="S2953" s="37">
        <v>75914.599999999991</v>
      </c>
    </row>
    <row r="2954" spans="1:19">
      <c r="B2954" s="6">
        <v>2016</v>
      </c>
      <c r="C2954" s="36"/>
      <c r="D2954" s="36"/>
      <c r="E2954" s="36"/>
      <c r="F2954" s="36"/>
      <c r="G2954" s="36"/>
      <c r="H2954" s="36"/>
      <c r="I2954" s="36"/>
      <c r="J2954" s="36"/>
      <c r="K2954" s="36"/>
      <c r="L2954" s="36"/>
      <c r="M2954" s="37">
        <v>99678.639999999985</v>
      </c>
      <c r="N2954" s="37">
        <v>99678.639999999985</v>
      </c>
      <c r="O2954" s="37">
        <v>99678.639999999985</v>
      </c>
      <c r="P2954" s="37">
        <v>99678.639999999985</v>
      </c>
      <c r="Q2954" s="37">
        <v>99678.639999999985</v>
      </c>
      <c r="R2954" s="37">
        <v>99678.639999999985</v>
      </c>
      <c r="S2954" s="37">
        <v>99678.639999999985</v>
      </c>
    </row>
    <row r="2955" spans="1:19">
      <c r="B2955" s="6">
        <v>2015</v>
      </c>
      <c r="C2955" s="36"/>
      <c r="D2955" s="36"/>
      <c r="E2955" s="36"/>
      <c r="F2955" s="36"/>
      <c r="G2955" s="36"/>
      <c r="H2955" s="36"/>
      <c r="I2955" s="36"/>
      <c r="J2955" s="36"/>
      <c r="K2955" s="36"/>
      <c r="L2955" s="37">
        <v>95007.94</v>
      </c>
      <c r="M2955" s="37">
        <v>95007.94</v>
      </c>
      <c r="N2955" s="37">
        <v>95007.94</v>
      </c>
      <c r="O2955" s="37">
        <v>95007.94</v>
      </c>
      <c r="P2955" s="37">
        <v>95007.94</v>
      </c>
      <c r="Q2955" s="37">
        <v>95007.94</v>
      </c>
      <c r="R2955" s="37">
        <v>95007.94</v>
      </c>
      <c r="S2955" s="37">
        <v>95007.94</v>
      </c>
    </row>
    <row r="2956" spans="1:19">
      <c r="B2956" s="6">
        <v>2014</v>
      </c>
      <c r="C2956" s="36"/>
      <c r="D2956" s="36"/>
      <c r="E2956" s="36"/>
      <c r="F2956" s="36"/>
      <c r="G2956" s="36"/>
      <c r="H2956" s="36"/>
      <c r="I2956" s="36"/>
      <c r="J2956" s="36"/>
      <c r="K2956" s="37">
        <v>48493.609999999993</v>
      </c>
      <c r="L2956" s="37">
        <v>48493.609999999993</v>
      </c>
      <c r="M2956" s="37">
        <v>48493.609999999993</v>
      </c>
      <c r="N2956" s="37">
        <v>48493.609999999993</v>
      </c>
      <c r="O2956" s="37">
        <v>48493.609999999993</v>
      </c>
      <c r="P2956" s="37">
        <v>48493.609999999993</v>
      </c>
      <c r="Q2956" s="37">
        <v>48493.609999999993</v>
      </c>
      <c r="R2956" s="37">
        <v>48493.609999999993</v>
      </c>
      <c r="S2956" s="37">
        <v>48493.609999999993</v>
      </c>
    </row>
    <row r="2957" spans="1:19">
      <c r="B2957" s="6">
        <v>2013</v>
      </c>
      <c r="C2957" s="36"/>
      <c r="D2957" s="36"/>
      <c r="E2957" s="36"/>
      <c r="F2957" s="36"/>
      <c r="G2957" s="36"/>
      <c r="H2957" s="36"/>
      <c r="I2957" s="36"/>
      <c r="J2957" s="37">
        <v>63647.020000000004</v>
      </c>
      <c r="K2957" s="37">
        <v>63647.020000000004</v>
      </c>
      <c r="L2957" s="37">
        <v>63647.020000000004</v>
      </c>
      <c r="M2957" s="37">
        <v>63647.020000000004</v>
      </c>
      <c r="N2957" s="37">
        <v>63647.020000000004</v>
      </c>
      <c r="O2957" s="37">
        <v>63647.020000000004</v>
      </c>
      <c r="P2957" s="37">
        <v>63647.020000000004</v>
      </c>
      <c r="Q2957" s="37">
        <v>63647.020000000004</v>
      </c>
      <c r="R2957" s="37">
        <v>63647.020000000004</v>
      </c>
      <c r="S2957" s="37">
        <v>63647.020000000004</v>
      </c>
    </row>
    <row r="2958" spans="1:19">
      <c r="B2958" s="6">
        <v>2012</v>
      </c>
      <c r="C2958" s="36"/>
      <c r="D2958" s="36"/>
      <c r="E2958" s="36"/>
      <c r="F2958" s="36"/>
      <c r="G2958" s="36"/>
      <c r="H2958" s="36"/>
      <c r="I2958" s="37">
        <v>79041.76999999999</v>
      </c>
      <c r="J2958" s="37">
        <v>79041.76999999999</v>
      </c>
      <c r="K2958" s="37">
        <v>79041.76999999999</v>
      </c>
      <c r="L2958" s="37">
        <v>79041.76999999999</v>
      </c>
      <c r="M2958" s="37">
        <v>79041.76999999999</v>
      </c>
      <c r="N2958" s="37">
        <v>79041.76999999999</v>
      </c>
      <c r="O2958" s="37">
        <v>79041.76999999999</v>
      </c>
      <c r="P2958" s="37">
        <v>79041.76999999999</v>
      </c>
      <c r="Q2958" s="37">
        <v>79041.76999999999</v>
      </c>
      <c r="R2958" s="37">
        <v>79041.76999999999</v>
      </c>
      <c r="S2958" s="37">
        <v>79041.76999999999</v>
      </c>
    </row>
    <row r="2959" spans="1:19">
      <c r="B2959" s="6">
        <v>2011</v>
      </c>
      <c r="C2959" s="36"/>
      <c r="D2959" s="36"/>
      <c r="E2959" s="36"/>
      <c r="F2959" s="36"/>
      <c r="G2959" s="36"/>
      <c r="H2959" s="37">
        <v>77968.170000000013</v>
      </c>
      <c r="I2959" s="37">
        <v>77968.170000000013</v>
      </c>
      <c r="J2959" s="37">
        <v>77968.170000000013</v>
      </c>
      <c r="K2959" s="37">
        <v>77968.170000000013</v>
      </c>
      <c r="L2959" s="37">
        <v>77968.170000000013</v>
      </c>
      <c r="M2959" s="37">
        <v>77968.170000000013</v>
      </c>
      <c r="N2959" s="37">
        <v>77968.170000000013</v>
      </c>
      <c r="O2959" s="37">
        <v>77968.170000000013</v>
      </c>
      <c r="P2959" s="37">
        <v>77968.170000000013</v>
      </c>
      <c r="Q2959" s="37">
        <v>77968.170000000013</v>
      </c>
      <c r="R2959" s="37">
        <v>77968.170000000013</v>
      </c>
      <c r="S2959" s="37">
        <v>77968.170000000013</v>
      </c>
    </row>
    <row r="2960" spans="1:19">
      <c r="B2960" s="6">
        <v>2010</v>
      </c>
      <c r="C2960" s="36"/>
      <c r="D2960" s="36"/>
      <c r="E2960" s="36"/>
      <c r="F2960" s="36"/>
      <c r="G2960" s="37">
        <v>60773.739999999991</v>
      </c>
      <c r="H2960" s="37">
        <v>60773.739999999991</v>
      </c>
      <c r="I2960" s="37">
        <v>60773.739999999991</v>
      </c>
      <c r="J2960" s="37">
        <v>60773.739999999991</v>
      </c>
      <c r="K2960" s="37">
        <v>60773.739999999991</v>
      </c>
      <c r="L2960" s="37">
        <v>60773.739999999991</v>
      </c>
      <c r="M2960" s="37">
        <v>60773.739999999991</v>
      </c>
      <c r="N2960" s="37">
        <v>60773.739999999991</v>
      </c>
      <c r="O2960" s="37">
        <v>60773.739999999991</v>
      </c>
      <c r="P2960" s="37">
        <v>60773.739999999991</v>
      </c>
      <c r="Q2960" s="37">
        <v>60773.739999999991</v>
      </c>
      <c r="R2960" s="37">
        <v>60773.739999999991</v>
      </c>
      <c r="S2960" s="37">
        <v>60773.739999999991</v>
      </c>
    </row>
    <row r="2961" spans="2:19">
      <c r="B2961" s="6">
        <v>2009</v>
      </c>
      <c r="C2961" s="36"/>
      <c r="D2961" s="36"/>
      <c r="E2961" s="36"/>
      <c r="F2961" s="37">
        <v>77786.829999999987</v>
      </c>
      <c r="G2961" s="37">
        <v>77786.829999999987</v>
      </c>
      <c r="H2961" s="37">
        <v>77786.829999999987</v>
      </c>
      <c r="I2961" s="37">
        <v>77786.829999999987</v>
      </c>
      <c r="J2961" s="37">
        <v>77786.829999999987</v>
      </c>
      <c r="K2961" s="37">
        <v>77786.829999999987</v>
      </c>
      <c r="L2961" s="37">
        <v>77786.829999999987</v>
      </c>
      <c r="M2961" s="37">
        <v>77786.829999999987</v>
      </c>
      <c r="N2961" s="37">
        <v>77786.829999999987</v>
      </c>
      <c r="O2961" s="37">
        <v>77786.829999999987</v>
      </c>
      <c r="P2961" s="37">
        <v>77786.829999999987</v>
      </c>
      <c r="Q2961" s="37">
        <v>77786.829999999987</v>
      </c>
      <c r="R2961" s="37">
        <v>77786.829999999987</v>
      </c>
      <c r="S2961" s="37">
        <v>77786.829999999987</v>
      </c>
    </row>
    <row r="2962" spans="2:19">
      <c r="B2962" s="6">
        <v>2008</v>
      </c>
      <c r="C2962" s="36"/>
      <c r="D2962" s="36"/>
      <c r="E2962" s="37">
        <v>40064.44</v>
      </c>
      <c r="F2962" s="37">
        <v>40064.44</v>
      </c>
      <c r="G2962" s="37">
        <v>40064.44</v>
      </c>
      <c r="H2962" s="37">
        <v>40064.44</v>
      </c>
      <c r="I2962" s="37">
        <v>40064.44</v>
      </c>
      <c r="J2962" s="37">
        <v>40064.44</v>
      </c>
      <c r="K2962" s="37">
        <v>40064.44</v>
      </c>
      <c r="L2962" s="37">
        <v>40064.44</v>
      </c>
      <c r="M2962" s="37">
        <v>40064.44</v>
      </c>
      <c r="N2962" s="37">
        <v>40064.44</v>
      </c>
      <c r="O2962" s="37">
        <v>40064.44</v>
      </c>
      <c r="P2962" s="37">
        <v>40064.44</v>
      </c>
      <c r="Q2962" s="37">
        <v>40064.44</v>
      </c>
      <c r="R2962" s="37">
        <v>40064.44</v>
      </c>
      <c r="S2962" s="37">
        <v>40064.44</v>
      </c>
    </row>
    <row r="2963" spans="2:19">
      <c r="B2963" s="6">
        <v>2007</v>
      </c>
      <c r="C2963" s="36"/>
      <c r="D2963" s="37">
        <v>56255.899999999994</v>
      </c>
      <c r="E2963" s="37">
        <v>56255.899999999994</v>
      </c>
      <c r="F2963" s="37">
        <v>56255.899999999994</v>
      </c>
      <c r="G2963" s="37">
        <v>56255.899999999994</v>
      </c>
      <c r="H2963" s="37">
        <v>56255.899999999994</v>
      </c>
      <c r="I2963" s="37">
        <v>56255.899999999994</v>
      </c>
      <c r="J2963" s="37">
        <v>56255.899999999994</v>
      </c>
      <c r="K2963" s="37">
        <v>56255.899999999994</v>
      </c>
      <c r="L2963" s="37">
        <v>56255.899999999994</v>
      </c>
      <c r="M2963" s="37">
        <v>56255.899999999994</v>
      </c>
      <c r="N2963" s="37">
        <v>56255.899999999994</v>
      </c>
      <c r="O2963" s="37">
        <v>56255.899999999994</v>
      </c>
      <c r="P2963" s="37">
        <v>56255.899999999994</v>
      </c>
      <c r="Q2963" s="37">
        <v>56255.899999999994</v>
      </c>
      <c r="R2963" s="37">
        <v>56255.899999999994</v>
      </c>
      <c r="S2963" s="37">
        <v>56255.899999999994</v>
      </c>
    </row>
    <row r="2964" spans="2:19">
      <c r="B2964" s="6">
        <v>2006</v>
      </c>
      <c r="C2964" s="37">
        <v>67266.080000000016</v>
      </c>
      <c r="D2964" s="37">
        <v>67266.080000000016</v>
      </c>
      <c r="E2964" s="37">
        <v>67266.080000000016</v>
      </c>
      <c r="F2964" s="37">
        <v>67266.080000000016</v>
      </c>
      <c r="G2964" s="37">
        <v>67266.080000000016</v>
      </c>
      <c r="H2964" s="37">
        <v>67266.080000000016</v>
      </c>
      <c r="I2964" s="37">
        <v>67266.080000000016</v>
      </c>
      <c r="J2964" s="37">
        <v>67266.080000000016</v>
      </c>
      <c r="K2964" s="37">
        <v>67266.080000000016</v>
      </c>
      <c r="L2964" s="37">
        <v>67266.080000000016</v>
      </c>
      <c r="M2964" s="37">
        <v>67266.080000000016</v>
      </c>
      <c r="N2964" s="37">
        <v>67266.080000000016</v>
      </c>
      <c r="O2964" s="37">
        <v>67266.080000000016</v>
      </c>
      <c r="P2964" s="37">
        <v>67266.080000000016</v>
      </c>
      <c r="Q2964" s="37">
        <v>67266.080000000016</v>
      </c>
      <c r="R2964" s="37">
        <v>67266.080000000016</v>
      </c>
      <c r="S2964" s="37">
        <v>67266.080000000016</v>
      </c>
    </row>
    <row r="2965" spans="2:19">
      <c r="B2965" s="6">
        <v>2005</v>
      </c>
      <c r="C2965" s="37">
        <v>51195.510000000009</v>
      </c>
      <c r="D2965" s="37">
        <v>51195.510000000009</v>
      </c>
      <c r="E2965" s="37">
        <v>51195.510000000009</v>
      </c>
      <c r="F2965" s="37">
        <v>51195.510000000009</v>
      </c>
      <c r="G2965" s="37">
        <v>51195.510000000009</v>
      </c>
      <c r="H2965" s="37">
        <v>51195.510000000009</v>
      </c>
      <c r="I2965" s="37">
        <v>51195.510000000009</v>
      </c>
      <c r="J2965" s="37">
        <v>51195.510000000009</v>
      </c>
      <c r="K2965" s="37">
        <v>51195.510000000009</v>
      </c>
      <c r="L2965" s="37">
        <v>51195.510000000009</v>
      </c>
      <c r="M2965" s="37">
        <v>51195.510000000009</v>
      </c>
      <c r="N2965" s="37">
        <v>51195.510000000009</v>
      </c>
      <c r="O2965" s="37">
        <v>51195.510000000009</v>
      </c>
      <c r="P2965" s="37">
        <v>51195.510000000009</v>
      </c>
      <c r="Q2965" s="37">
        <v>51195.510000000009</v>
      </c>
      <c r="R2965" s="37">
        <v>51195.510000000009</v>
      </c>
      <c r="S2965" s="37">
        <v>51195.510000000009</v>
      </c>
    </row>
    <row r="2966" spans="2:19">
      <c r="B2966" s="6">
        <v>2004</v>
      </c>
      <c r="C2966" s="37">
        <v>42655.109999999993</v>
      </c>
      <c r="D2966" s="37">
        <v>42655.109999999993</v>
      </c>
      <c r="E2966" s="37">
        <v>42655.109999999993</v>
      </c>
      <c r="F2966" s="37">
        <v>42655.109999999993</v>
      </c>
      <c r="G2966" s="37">
        <v>42655.109999999993</v>
      </c>
      <c r="H2966" s="37">
        <v>42655.109999999993</v>
      </c>
      <c r="I2966" s="37">
        <v>42655.109999999993</v>
      </c>
      <c r="J2966" s="37">
        <v>42655.109999999993</v>
      </c>
      <c r="K2966" s="37">
        <v>42655.109999999993</v>
      </c>
      <c r="L2966" s="37">
        <v>42655.109999999993</v>
      </c>
      <c r="M2966" s="37">
        <v>42655.109999999993</v>
      </c>
      <c r="N2966" s="37">
        <v>42655.109999999993</v>
      </c>
      <c r="O2966" s="37">
        <v>42655.109999999993</v>
      </c>
      <c r="P2966" s="37">
        <v>42655.109999999993</v>
      </c>
      <c r="Q2966" s="37">
        <v>42655.109999999993</v>
      </c>
      <c r="R2966" s="37">
        <v>42655.109999999993</v>
      </c>
      <c r="S2966" s="37">
        <v>42655.109999999993</v>
      </c>
    </row>
    <row r="2967" spans="2:19">
      <c r="B2967" s="6">
        <v>2003</v>
      </c>
      <c r="C2967" s="37">
        <v>43595.520000000004</v>
      </c>
      <c r="D2967" s="37">
        <v>43595.520000000004</v>
      </c>
      <c r="E2967" s="37">
        <v>43595.520000000004</v>
      </c>
      <c r="F2967" s="37">
        <v>43595.520000000004</v>
      </c>
      <c r="G2967" s="37">
        <v>43595.520000000004</v>
      </c>
      <c r="H2967" s="37">
        <v>43595.520000000004</v>
      </c>
      <c r="I2967" s="37">
        <v>43595.520000000004</v>
      </c>
      <c r="J2967" s="37">
        <v>43595.520000000004</v>
      </c>
      <c r="K2967" s="37">
        <v>43595.520000000004</v>
      </c>
      <c r="L2967" s="37">
        <v>43595.520000000004</v>
      </c>
      <c r="M2967" s="37">
        <v>43595.520000000004</v>
      </c>
      <c r="N2967" s="37">
        <v>43595.520000000004</v>
      </c>
      <c r="O2967" s="37">
        <v>43595.520000000004</v>
      </c>
      <c r="P2967" s="37">
        <v>43595.520000000004</v>
      </c>
      <c r="Q2967" s="37">
        <v>43595.520000000004</v>
      </c>
      <c r="R2967" s="37">
        <v>43595.520000000004</v>
      </c>
      <c r="S2967" s="37">
        <v>43595.520000000004</v>
      </c>
    </row>
    <row r="2968" spans="2:19">
      <c r="B2968" s="6">
        <v>2002</v>
      </c>
      <c r="C2968" s="37">
        <v>48680.259999999995</v>
      </c>
      <c r="D2968" s="37">
        <v>48680.259999999995</v>
      </c>
      <c r="E2968" s="37">
        <v>48680.259999999995</v>
      </c>
      <c r="F2968" s="37">
        <v>48680.259999999995</v>
      </c>
      <c r="G2968" s="37">
        <v>48680.259999999995</v>
      </c>
      <c r="H2968" s="37">
        <v>48680.259999999995</v>
      </c>
      <c r="I2968" s="37">
        <v>48680.259999999995</v>
      </c>
      <c r="J2968" s="37">
        <v>48680.259999999995</v>
      </c>
      <c r="K2968" s="37">
        <v>48680.259999999995</v>
      </c>
      <c r="L2968" s="37">
        <v>48680.259999999995</v>
      </c>
      <c r="M2968" s="37">
        <v>48680.259999999995</v>
      </c>
      <c r="N2968" s="37">
        <v>48680.259999999995</v>
      </c>
      <c r="O2968" s="37">
        <v>48680.259999999995</v>
      </c>
      <c r="P2968" s="37">
        <v>48680.259999999995</v>
      </c>
      <c r="Q2968" s="37">
        <v>48680.259999999995</v>
      </c>
      <c r="R2968" s="37">
        <v>48680.259999999995</v>
      </c>
      <c r="S2968" s="37">
        <v>48680.259999999995</v>
      </c>
    </row>
    <row r="2969" spans="2:19">
      <c r="B2969" s="6">
        <v>2001</v>
      </c>
      <c r="C2969" s="37">
        <v>68934.820000000022</v>
      </c>
      <c r="D2969" s="37">
        <v>68934.820000000022</v>
      </c>
      <c r="E2969" s="37">
        <v>68934.820000000022</v>
      </c>
      <c r="F2969" s="37">
        <v>68934.820000000022</v>
      </c>
      <c r="G2969" s="37">
        <v>68934.820000000022</v>
      </c>
      <c r="H2969" s="37">
        <v>68934.820000000022</v>
      </c>
      <c r="I2969" s="37">
        <v>68934.820000000022</v>
      </c>
      <c r="J2969" s="37">
        <v>68934.820000000022</v>
      </c>
      <c r="K2969" s="37">
        <v>68934.820000000022</v>
      </c>
      <c r="L2969" s="37">
        <v>68934.820000000022</v>
      </c>
      <c r="M2969" s="37">
        <v>68934.820000000022</v>
      </c>
      <c r="N2969" s="37">
        <v>68934.820000000022</v>
      </c>
      <c r="O2969" s="37">
        <v>68934.820000000022</v>
      </c>
      <c r="P2969" s="37">
        <v>68934.820000000022</v>
      </c>
      <c r="Q2969" s="37">
        <v>68934.820000000022</v>
      </c>
      <c r="R2969" s="37">
        <v>68934.820000000022</v>
      </c>
      <c r="S2969" s="37">
        <v>68934.820000000022</v>
      </c>
    </row>
    <row r="2970" spans="2:19">
      <c r="B2970" s="6">
        <v>2000</v>
      </c>
      <c r="C2970" s="37">
        <v>74794.844132670027</v>
      </c>
      <c r="D2970" s="37">
        <v>74794.844132670027</v>
      </c>
      <c r="E2970" s="37">
        <v>74794.844132670027</v>
      </c>
      <c r="F2970" s="37">
        <v>74794.844132670027</v>
      </c>
      <c r="G2970" s="37">
        <v>74794.844132670027</v>
      </c>
      <c r="H2970" s="37">
        <v>74794.844132670027</v>
      </c>
      <c r="I2970" s="37">
        <v>74794.844132670027</v>
      </c>
      <c r="J2970" s="37">
        <v>74794.844132670027</v>
      </c>
      <c r="K2970" s="37">
        <v>74794.844132670027</v>
      </c>
      <c r="L2970" s="37">
        <v>74794.844132670027</v>
      </c>
      <c r="M2970" s="37">
        <v>74794.844132670027</v>
      </c>
      <c r="N2970" s="37">
        <v>74794.844132670027</v>
      </c>
      <c r="O2970" s="37">
        <v>74794.844132670027</v>
      </c>
      <c r="P2970" s="37">
        <v>74794.844132670027</v>
      </c>
      <c r="Q2970" s="37">
        <v>74794.844132670027</v>
      </c>
      <c r="R2970" s="37">
        <v>74794.844132670027</v>
      </c>
      <c r="S2970" s="37">
        <v>74794.844132670027</v>
      </c>
    </row>
    <row r="2971" spans="2:19">
      <c r="B2971" s="6">
        <v>1999</v>
      </c>
      <c r="C2971" s="37">
        <v>81843.00271495989</v>
      </c>
      <c r="D2971" s="37">
        <v>81843.00271495989</v>
      </c>
      <c r="E2971" s="37">
        <v>81843.00271495989</v>
      </c>
      <c r="F2971" s="37">
        <v>81843.00271495989</v>
      </c>
      <c r="G2971" s="37">
        <v>81843.00271495989</v>
      </c>
      <c r="H2971" s="37">
        <v>81843.00271495989</v>
      </c>
      <c r="I2971" s="37">
        <v>81843.00271495989</v>
      </c>
      <c r="J2971" s="37">
        <v>81843.00271495989</v>
      </c>
      <c r="K2971" s="37">
        <v>81843.00271495989</v>
      </c>
      <c r="L2971" s="37">
        <v>81843.00271495989</v>
      </c>
      <c r="M2971" s="37">
        <v>81843.00271495989</v>
      </c>
      <c r="N2971" s="37">
        <v>81843.00271495989</v>
      </c>
      <c r="O2971" s="37">
        <v>81843.00271495989</v>
      </c>
      <c r="P2971" s="37">
        <v>81843.00271495989</v>
      </c>
      <c r="Q2971" s="37">
        <v>81843.00271495989</v>
      </c>
      <c r="R2971" s="37">
        <v>81843.00271495989</v>
      </c>
      <c r="S2971" s="37">
        <v>81843.00271495989</v>
      </c>
    </row>
    <row r="2972" spans="2:19">
      <c r="B2972" s="6">
        <v>1998</v>
      </c>
      <c r="C2972" s="37">
        <v>88783.278710317361</v>
      </c>
      <c r="D2972" s="37">
        <v>88783.278710317361</v>
      </c>
      <c r="E2972" s="37">
        <v>88783.278710317361</v>
      </c>
      <c r="F2972" s="37">
        <v>88783.278710317361</v>
      </c>
      <c r="G2972" s="37">
        <v>88783.278710317361</v>
      </c>
      <c r="H2972" s="37">
        <v>88783.278710317361</v>
      </c>
      <c r="I2972" s="37">
        <v>88783.278710317361</v>
      </c>
      <c r="J2972" s="37">
        <v>88783.278710317361</v>
      </c>
      <c r="K2972" s="37">
        <v>88783.278710317361</v>
      </c>
      <c r="L2972" s="37">
        <v>88783.278710317361</v>
      </c>
      <c r="M2972" s="37">
        <v>88783.278710317361</v>
      </c>
      <c r="N2972" s="37">
        <v>88783.278710317361</v>
      </c>
      <c r="O2972" s="37">
        <v>88783.278710317361</v>
      </c>
      <c r="P2972" s="37">
        <v>88783.278710317361</v>
      </c>
      <c r="Q2972" s="37">
        <v>88783.278710317361</v>
      </c>
      <c r="R2972" s="37">
        <v>88783.278710317361</v>
      </c>
      <c r="S2972" s="37">
        <v>88783.278710317361</v>
      </c>
    </row>
    <row r="2973" spans="2:19">
      <c r="B2973" s="6">
        <v>1997</v>
      </c>
      <c r="C2973" s="37">
        <v>153912.14982897288</v>
      </c>
      <c r="D2973" s="37">
        <v>153912.14982897288</v>
      </c>
      <c r="E2973" s="37">
        <v>153912.14982897288</v>
      </c>
      <c r="F2973" s="37">
        <v>153912.14982897288</v>
      </c>
      <c r="G2973" s="37">
        <v>153912.14982897288</v>
      </c>
      <c r="H2973" s="37">
        <v>153912.14982897288</v>
      </c>
      <c r="I2973" s="37">
        <v>153912.14982897288</v>
      </c>
      <c r="J2973" s="37">
        <v>153912.14982897288</v>
      </c>
      <c r="K2973" s="37">
        <v>153912.14982897288</v>
      </c>
      <c r="L2973" s="37">
        <v>153912.14982897288</v>
      </c>
      <c r="M2973" s="37">
        <v>153912.14982897288</v>
      </c>
      <c r="N2973" s="37">
        <v>153912.14982897288</v>
      </c>
      <c r="O2973" s="37">
        <v>153912.14982897288</v>
      </c>
      <c r="P2973" s="37">
        <v>153912.14982897288</v>
      </c>
      <c r="Q2973" s="37">
        <v>153912.14982897288</v>
      </c>
      <c r="R2973" s="37">
        <v>153912.14982897288</v>
      </c>
      <c r="S2973" s="37">
        <v>153912.14982897288</v>
      </c>
    </row>
    <row r="2974" spans="2:19">
      <c r="B2974" s="6">
        <v>1996</v>
      </c>
      <c r="C2974" s="37">
        <v>146491.25946529093</v>
      </c>
      <c r="D2974" s="37">
        <v>146491.25946529093</v>
      </c>
      <c r="E2974" s="37">
        <v>146491.25946529093</v>
      </c>
      <c r="F2974" s="37">
        <v>146491.25946529093</v>
      </c>
      <c r="G2974" s="37">
        <v>146491.25946529093</v>
      </c>
      <c r="H2974" s="37">
        <v>146491.25946529093</v>
      </c>
      <c r="I2974" s="37">
        <v>146491.25946529093</v>
      </c>
      <c r="J2974" s="37">
        <v>146491.25946529093</v>
      </c>
      <c r="K2974" s="37">
        <v>146491.25946529093</v>
      </c>
      <c r="L2974" s="37">
        <v>146491.25946529093</v>
      </c>
      <c r="M2974" s="37">
        <v>146491.25946529093</v>
      </c>
      <c r="N2974" s="37">
        <v>146491.25946529093</v>
      </c>
      <c r="O2974" s="37">
        <v>146491.25946529093</v>
      </c>
      <c r="P2974" s="37">
        <v>146491.25946529093</v>
      </c>
      <c r="Q2974" s="37">
        <v>146491.25946529093</v>
      </c>
      <c r="R2974" s="37">
        <v>146491.25946529093</v>
      </c>
      <c r="S2974" s="37">
        <v>146491.25946529093</v>
      </c>
    </row>
    <row r="2975" spans="2:19">
      <c r="B2975" s="6">
        <v>1995</v>
      </c>
      <c r="C2975" s="37">
        <v>133695.1575545932</v>
      </c>
      <c r="D2975" s="37">
        <v>133695.1575545932</v>
      </c>
      <c r="E2975" s="37">
        <v>133695.1575545932</v>
      </c>
      <c r="F2975" s="37">
        <v>133695.1575545932</v>
      </c>
      <c r="G2975" s="37">
        <v>133695.1575545932</v>
      </c>
      <c r="H2975" s="37">
        <v>133695.1575545932</v>
      </c>
      <c r="I2975" s="37">
        <v>133695.1575545932</v>
      </c>
      <c r="J2975" s="37">
        <v>133695.1575545932</v>
      </c>
      <c r="K2975" s="37">
        <v>133695.1575545932</v>
      </c>
      <c r="L2975" s="37">
        <v>133695.1575545932</v>
      </c>
      <c r="M2975" s="37">
        <v>133695.1575545932</v>
      </c>
      <c r="N2975" s="37">
        <v>133695.1575545932</v>
      </c>
      <c r="O2975" s="37">
        <v>133695.1575545932</v>
      </c>
      <c r="P2975" s="37">
        <v>133695.1575545932</v>
      </c>
      <c r="Q2975" s="37">
        <v>133695.1575545932</v>
      </c>
      <c r="R2975" s="37">
        <v>133695.1575545932</v>
      </c>
      <c r="S2975" s="37">
        <v>133695.1575545932</v>
      </c>
    </row>
    <row r="2976" spans="2:19">
      <c r="B2976" s="6">
        <v>1994</v>
      </c>
      <c r="C2976" s="37">
        <v>66666.837097293726</v>
      </c>
      <c r="D2976" s="37">
        <v>66666.837097293726</v>
      </c>
      <c r="E2976" s="37">
        <v>66666.837097293726</v>
      </c>
      <c r="F2976" s="37">
        <v>66666.837097293726</v>
      </c>
      <c r="G2976" s="37">
        <v>66666.837097293726</v>
      </c>
      <c r="H2976" s="37">
        <v>66666.837097293726</v>
      </c>
      <c r="I2976" s="37">
        <v>66666.837097293726</v>
      </c>
      <c r="J2976" s="37">
        <v>66666.837097293726</v>
      </c>
      <c r="K2976" s="37">
        <v>66666.837097293726</v>
      </c>
      <c r="L2976" s="37">
        <v>66666.837097293726</v>
      </c>
      <c r="M2976" s="37">
        <v>66666.837097293726</v>
      </c>
      <c r="N2976" s="37">
        <v>66666.837097293726</v>
      </c>
      <c r="O2976" s="37">
        <v>66666.837097293726</v>
      </c>
      <c r="P2976" s="37">
        <v>66666.837097293726</v>
      </c>
      <c r="Q2976" s="37">
        <v>66666.837097293726</v>
      </c>
      <c r="R2976" s="37">
        <v>66666.837097293726</v>
      </c>
      <c r="S2976" s="37">
        <v>66666.837097293726</v>
      </c>
    </row>
    <row r="2977" spans="2:19">
      <c r="B2977" s="6">
        <v>1993</v>
      </c>
      <c r="C2977" s="37">
        <v>75650.746741792493</v>
      </c>
      <c r="D2977" s="37">
        <v>75650.746741792493</v>
      </c>
      <c r="E2977" s="37">
        <v>75650.746741792493</v>
      </c>
      <c r="F2977" s="37">
        <v>75650.746741792493</v>
      </c>
      <c r="G2977" s="37">
        <v>75650.746741792493</v>
      </c>
      <c r="H2977" s="37">
        <v>75650.746741792493</v>
      </c>
      <c r="I2977" s="37">
        <v>75650.746741792493</v>
      </c>
      <c r="J2977" s="37">
        <v>75650.746741792493</v>
      </c>
      <c r="K2977" s="37">
        <v>75650.746741792493</v>
      </c>
      <c r="L2977" s="37">
        <v>75650.746741792493</v>
      </c>
      <c r="M2977" s="37">
        <v>75650.746741792493</v>
      </c>
      <c r="N2977" s="37">
        <v>75650.746741792493</v>
      </c>
      <c r="O2977" s="37">
        <v>70169.146741792487</v>
      </c>
      <c r="P2977" s="37">
        <v>50872.116741792495</v>
      </c>
      <c r="Q2977" s="37">
        <v>45479.646741792494</v>
      </c>
      <c r="R2977" s="37">
        <v>35541.456741792492</v>
      </c>
      <c r="S2977" s="37">
        <v>35541.456741792492</v>
      </c>
    </row>
    <row r="2978" spans="2:19">
      <c r="B2978" s="6">
        <v>1992</v>
      </c>
      <c r="C2978" s="37">
        <v>49903.11018851331</v>
      </c>
      <c r="D2978" s="37">
        <v>49903.11018851331</v>
      </c>
      <c r="E2978" s="37">
        <v>49903.11018851331</v>
      </c>
      <c r="F2978" s="37">
        <v>49903.11018851331</v>
      </c>
      <c r="G2978" s="37">
        <v>49903.11018851331</v>
      </c>
      <c r="H2978" s="37">
        <v>49903.11018851331</v>
      </c>
      <c r="I2978" s="37">
        <v>49903.11018851331</v>
      </c>
      <c r="J2978" s="37">
        <v>49903.11018851331</v>
      </c>
      <c r="K2978" s="37">
        <v>49903.11018851331</v>
      </c>
      <c r="L2978" s="37">
        <v>49903.11018851331</v>
      </c>
      <c r="M2978" s="37">
        <v>49903.11018851331</v>
      </c>
      <c r="N2978" s="37">
        <v>49903.11018851331</v>
      </c>
      <c r="O2978" s="37">
        <v>49903.11018851331</v>
      </c>
      <c r="P2978" s="37">
        <v>49903.11018851331</v>
      </c>
      <c r="Q2978" s="37">
        <v>49903.11018851331</v>
      </c>
      <c r="R2978" s="37">
        <v>49903.11018851331</v>
      </c>
      <c r="S2978" s="37">
        <v>49903.11018851331</v>
      </c>
    </row>
    <row r="2979" spans="2:19">
      <c r="B2979" s="6">
        <v>1991</v>
      </c>
      <c r="C2979" s="37">
        <v>5419.18264879872</v>
      </c>
      <c r="D2979" s="37">
        <v>5419.18264879872</v>
      </c>
      <c r="E2979" s="37">
        <v>5419.18264879872</v>
      </c>
      <c r="F2979" s="37">
        <v>5419.18264879872</v>
      </c>
      <c r="G2979" s="37">
        <v>5419.18264879872</v>
      </c>
      <c r="H2979" s="37">
        <v>5419.18264879872</v>
      </c>
      <c r="I2979" s="37">
        <v>5419.18264879872</v>
      </c>
      <c r="J2979" s="37">
        <v>5419.18264879872</v>
      </c>
      <c r="K2979" s="37">
        <v>5419.18264879872</v>
      </c>
      <c r="L2979" s="37">
        <v>5419.18264879872</v>
      </c>
      <c r="M2979" s="37">
        <v>5419.18264879872</v>
      </c>
      <c r="N2979" s="37">
        <v>5419.18264879872</v>
      </c>
      <c r="O2979" s="37">
        <v>5419.18264879872</v>
      </c>
      <c r="P2979" s="37">
        <v>5419.18264879872</v>
      </c>
      <c r="Q2979" s="37">
        <v>5419.18264879872</v>
      </c>
      <c r="R2979" s="37">
        <v>5419.18264879872</v>
      </c>
      <c r="S2979" s="37">
        <v>5419.18264879872</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2124548.3993625538</v>
      </c>
      <c r="D3000" s="37">
        <v>2124548.3993625538</v>
      </c>
      <c r="E3000" s="37">
        <v>2124548.3993625538</v>
      </c>
      <c r="F3000" s="37">
        <v>2124548.3993625538</v>
      </c>
      <c r="G3000" s="37">
        <v>2124548.3993625538</v>
      </c>
      <c r="H3000" s="37">
        <v>2124548.3993625538</v>
      </c>
      <c r="I3000" s="37">
        <v>2124548.3993625538</v>
      </c>
      <c r="J3000" s="37">
        <v>2124548.3993625538</v>
      </c>
      <c r="K3000" s="37">
        <v>2124548.3993625538</v>
      </c>
      <c r="L3000" s="37">
        <v>2124548.3993625538</v>
      </c>
      <c r="M3000" s="37">
        <v>2124548.3993625538</v>
      </c>
      <c r="N3000" s="37">
        <v>2124548.3993625538</v>
      </c>
      <c r="O3000" s="37">
        <v>2124548.3993625538</v>
      </c>
      <c r="P3000" s="37">
        <v>2124548.3993625538</v>
      </c>
      <c r="Q3000" s="37">
        <v>2124548.3993625538</v>
      </c>
      <c r="R3000" s="37">
        <v>2124548.3993625538</v>
      </c>
      <c r="S3000" s="37">
        <v>2124548.3993625538</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3324035.2684457563</v>
      </c>
      <c r="D3041" s="11">
        <f>SUM(D2963:D3040)</f>
        <v>3380291.1684457562</v>
      </c>
      <c r="E3041" s="11">
        <f>SUM(E2962:E3040)</f>
        <v>3420355.6084457561</v>
      </c>
      <c r="F3041" s="11">
        <f>SUM(F2961:F3040)</f>
        <v>3498142.4384457562</v>
      </c>
      <c r="G3041" s="11">
        <f>SUM(G2960:G3040)</f>
        <v>3558916.1784457564</v>
      </c>
      <c r="H3041" s="11">
        <f>SUM(H2954:H3040)</f>
        <v>3636884.3484457564</v>
      </c>
      <c r="I3041" s="11">
        <f>SUM(I2954:I3040)</f>
        <v>3715926.1184457559</v>
      </c>
      <c r="J3041" s="11">
        <f t="shared" ref="J3041" si="69">SUM(J2954:J3040)</f>
        <v>3779573.1384457564</v>
      </c>
      <c r="K3041" s="11">
        <f>SUM(K2954:K3040)</f>
        <v>3828066.7484457567</v>
      </c>
      <c r="L3041" s="11">
        <f t="shared" ref="L3041" si="70">SUM(L2954:L3040)</f>
        <v>3923074.6884457562</v>
      </c>
      <c r="M3041" s="11">
        <f>SUM(M2954:M3040)</f>
        <v>4022753.3284457559</v>
      </c>
      <c r="N3041" s="11">
        <f>SUM(N2949:N3040)</f>
        <v>4098667.9284457564</v>
      </c>
      <c r="O3041" s="11">
        <f>SUM(O2949:O3040)</f>
        <v>4189749.9984457563</v>
      </c>
      <c r="P3041" s="11">
        <f>SUM(P2949:P3040)</f>
        <v>4272314.738445757</v>
      </c>
      <c r="Q3041" s="11">
        <f>SUM(Q2949:Q3040)</f>
        <v>4486479.7984457575</v>
      </c>
      <c r="R3041" s="11">
        <f>SUM(R2948:R3040)</f>
        <v>4632694.7284457572</v>
      </c>
      <c r="S3041" s="11">
        <f>SUM(S2948:S3040)</f>
        <v>4632694.7284457572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548.98</v>
      </c>
      <c r="P3047" s="37">
        <v>548.98</v>
      </c>
      <c r="Q3047" s="37">
        <v>548.98</v>
      </c>
      <c r="R3047" s="37">
        <v>548.98</v>
      </c>
      <c r="S3047" s="37">
        <v>548.98</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1964.05</v>
      </c>
      <c r="I3054" s="37">
        <v>1964.05</v>
      </c>
      <c r="J3054" s="37">
        <v>1964.05</v>
      </c>
      <c r="K3054" s="37">
        <v>1964.05</v>
      </c>
      <c r="L3054" s="37">
        <v>1964.05</v>
      </c>
      <c r="M3054" s="37">
        <v>1964.05</v>
      </c>
      <c r="N3054" s="37">
        <v>1964.05</v>
      </c>
      <c r="O3054" s="37">
        <v>1964.05</v>
      </c>
      <c r="P3054" s="37">
        <v>1964.05</v>
      </c>
      <c r="Q3054" s="37">
        <v>1964.05</v>
      </c>
      <c r="R3054" s="37">
        <v>1964.05</v>
      </c>
      <c r="S3054" s="37">
        <v>1964.05</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596.83000000000004</v>
      </c>
      <c r="G3056" s="37">
        <v>596.83000000000004</v>
      </c>
      <c r="H3056" s="37">
        <v>596.83000000000004</v>
      </c>
      <c r="I3056" s="37">
        <v>596.83000000000004</v>
      </c>
      <c r="J3056" s="37">
        <v>596.83000000000004</v>
      </c>
      <c r="K3056" s="37">
        <v>596.83000000000004</v>
      </c>
      <c r="L3056" s="37">
        <v>596.83000000000004</v>
      </c>
      <c r="M3056" s="37">
        <v>596.83000000000004</v>
      </c>
      <c r="N3056" s="37">
        <v>596.83000000000004</v>
      </c>
      <c r="O3056" s="37">
        <v>596.83000000000004</v>
      </c>
      <c r="P3056" s="37">
        <v>596.83000000000004</v>
      </c>
      <c r="Q3056" s="37">
        <v>596.83000000000004</v>
      </c>
      <c r="R3056" s="37">
        <v>596.83000000000004</v>
      </c>
      <c r="S3056" s="37">
        <v>596.83000000000004</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560.41999999999996</v>
      </c>
      <c r="D3059" s="37">
        <v>560.41999999999996</v>
      </c>
      <c r="E3059" s="37">
        <v>560.41999999999996</v>
      </c>
      <c r="F3059" s="37">
        <v>560.41999999999996</v>
      </c>
      <c r="G3059" s="37">
        <v>560.41999999999996</v>
      </c>
      <c r="H3059" s="37">
        <v>560.41999999999996</v>
      </c>
      <c r="I3059" s="37">
        <v>560.41999999999996</v>
      </c>
      <c r="J3059" s="37">
        <v>560.41999999999996</v>
      </c>
      <c r="K3059" s="37">
        <v>560.41999999999996</v>
      </c>
      <c r="L3059" s="37">
        <v>560.41999999999996</v>
      </c>
      <c r="M3059" s="37">
        <v>560.41999999999996</v>
      </c>
      <c r="N3059" s="37">
        <v>560.41999999999996</v>
      </c>
      <c r="O3059" s="37">
        <v>560.41999999999996</v>
      </c>
      <c r="P3059" s="37">
        <v>560.41999999999996</v>
      </c>
      <c r="Q3059" s="37">
        <v>560.41999999999996</v>
      </c>
      <c r="R3059" s="37">
        <v>560.41999999999996</v>
      </c>
      <c r="S3059" s="37">
        <v>560.41999999999996</v>
      </c>
    </row>
    <row r="3060" spans="2:19">
      <c r="B3060" s="6">
        <v>2005</v>
      </c>
      <c r="C3060" s="37">
        <v>465.16</v>
      </c>
      <c r="D3060" s="37">
        <v>465.16</v>
      </c>
      <c r="E3060" s="37">
        <v>465.16</v>
      </c>
      <c r="F3060" s="37">
        <v>465.16</v>
      </c>
      <c r="G3060" s="37">
        <v>465.16</v>
      </c>
      <c r="H3060" s="37">
        <v>465.16</v>
      </c>
      <c r="I3060" s="37">
        <v>465.16</v>
      </c>
      <c r="J3060" s="37">
        <v>465.16</v>
      </c>
      <c r="K3060" s="37">
        <v>465.16</v>
      </c>
      <c r="L3060" s="37">
        <v>465.16</v>
      </c>
      <c r="M3060" s="37">
        <v>465.16</v>
      </c>
      <c r="N3060" s="37">
        <v>465.16</v>
      </c>
      <c r="O3060" s="37">
        <v>465.16</v>
      </c>
      <c r="P3060" s="37">
        <v>465.16</v>
      </c>
      <c r="Q3060" s="37">
        <v>465.16</v>
      </c>
      <c r="R3060" s="37">
        <v>465.16</v>
      </c>
      <c r="S3060" s="37">
        <v>465.16</v>
      </c>
    </row>
    <row r="3061" spans="2:19">
      <c r="B3061" s="6">
        <v>2004</v>
      </c>
      <c r="C3061" s="37">
        <v>243.81</v>
      </c>
      <c r="D3061" s="37">
        <v>243.81</v>
      </c>
      <c r="E3061" s="37">
        <v>243.81</v>
      </c>
      <c r="F3061" s="37">
        <v>243.81</v>
      </c>
      <c r="G3061" s="37">
        <v>243.81</v>
      </c>
      <c r="H3061" s="37">
        <v>243.81</v>
      </c>
      <c r="I3061" s="37">
        <v>243.81</v>
      </c>
      <c r="J3061" s="37">
        <v>243.81</v>
      </c>
      <c r="K3061" s="37">
        <v>243.81</v>
      </c>
      <c r="L3061" s="37">
        <v>243.81</v>
      </c>
      <c r="M3061" s="37">
        <v>243.81</v>
      </c>
      <c r="N3061" s="37">
        <v>243.81</v>
      </c>
      <c r="O3061" s="37">
        <v>243.81</v>
      </c>
      <c r="P3061" s="37">
        <v>243.81</v>
      </c>
      <c r="Q3061" s="37">
        <v>243.81</v>
      </c>
      <c r="R3061" s="37">
        <v>243.81</v>
      </c>
      <c r="S3061" s="37">
        <v>243.81</v>
      </c>
    </row>
    <row r="3062" spans="2:19">
      <c r="B3062" s="6">
        <v>2003</v>
      </c>
      <c r="C3062" s="37">
        <v>580.53</v>
      </c>
      <c r="D3062" s="37">
        <v>580.53</v>
      </c>
      <c r="E3062" s="37">
        <v>580.53</v>
      </c>
      <c r="F3062" s="37">
        <v>580.53</v>
      </c>
      <c r="G3062" s="37">
        <v>580.53</v>
      </c>
      <c r="H3062" s="37">
        <v>580.53</v>
      </c>
      <c r="I3062" s="37">
        <v>580.53</v>
      </c>
      <c r="J3062" s="37">
        <v>580.53</v>
      </c>
      <c r="K3062" s="37">
        <v>580.53</v>
      </c>
      <c r="L3062" s="37">
        <v>580.53</v>
      </c>
      <c r="M3062" s="37">
        <v>580.53</v>
      </c>
      <c r="N3062" s="37">
        <v>580.53</v>
      </c>
      <c r="O3062" s="37">
        <v>580.53</v>
      </c>
      <c r="P3062" s="37">
        <v>580.53</v>
      </c>
      <c r="Q3062" s="37">
        <v>580.53</v>
      </c>
      <c r="R3062" s="37">
        <v>580.53</v>
      </c>
      <c r="S3062" s="37">
        <v>580.53</v>
      </c>
    </row>
    <row r="3063" spans="2:19">
      <c r="B3063" s="6">
        <v>2002</v>
      </c>
      <c r="C3063" s="37">
        <v>469.38</v>
      </c>
      <c r="D3063" s="37">
        <v>469.38</v>
      </c>
      <c r="E3063" s="37">
        <v>469.38</v>
      </c>
      <c r="F3063" s="37">
        <v>469.38</v>
      </c>
      <c r="G3063" s="37">
        <v>469.38</v>
      </c>
      <c r="H3063" s="37">
        <v>469.38</v>
      </c>
      <c r="I3063" s="37">
        <v>469.38</v>
      </c>
      <c r="J3063" s="37">
        <v>469.38</v>
      </c>
      <c r="K3063" s="37">
        <v>469.38</v>
      </c>
      <c r="L3063" s="37">
        <v>469.38</v>
      </c>
      <c r="M3063" s="37">
        <v>469.38</v>
      </c>
      <c r="N3063" s="37">
        <v>469.38</v>
      </c>
      <c r="O3063" s="37">
        <v>469.38</v>
      </c>
      <c r="P3063" s="37">
        <v>469.38</v>
      </c>
      <c r="Q3063" s="37">
        <v>469.38</v>
      </c>
      <c r="R3063" s="37">
        <v>469.38</v>
      </c>
      <c r="S3063" s="37">
        <v>469.38</v>
      </c>
    </row>
    <row r="3064" spans="2:19">
      <c r="B3064" s="6">
        <v>2001</v>
      </c>
      <c r="C3064" s="37">
        <v>1755.1500000000003</v>
      </c>
      <c r="D3064" s="37">
        <v>1755.1500000000003</v>
      </c>
      <c r="E3064" s="37">
        <v>1755.1500000000003</v>
      </c>
      <c r="F3064" s="37">
        <v>1755.1500000000003</v>
      </c>
      <c r="G3064" s="37">
        <v>1755.1500000000003</v>
      </c>
      <c r="H3064" s="37">
        <v>1755.1500000000003</v>
      </c>
      <c r="I3064" s="37">
        <v>1755.1500000000003</v>
      </c>
      <c r="J3064" s="37">
        <v>1755.1500000000003</v>
      </c>
      <c r="K3064" s="37">
        <v>1755.1500000000003</v>
      </c>
      <c r="L3064" s="37">
        <v>1755.1500000000003</v>
      </c>
      <c r="M3064" s="37">
        <v>1755.1500000000003</v>
      </c>
      <c r="N3064" s="37">
        <v>1755.1500000000003</v>
      </c>
      <c r="O3064" s="37">
        <v>1755.1500000000003</v>
      </c>
      <c r="P3064" s="37">
        <v>1755.1500000000003</v>
      </c>
      <c r="Q3064" s="37">
        <v>1755.1500000000003</v>
      </c>
      <c r="R3064" s="37">
        <v>1755.1500000000003</v>
      </c>
      <c r="S3064" s="37">
        <v>1755.1500000000003</v>
      </c>
    </row>
    <row r="3065" spans="2:19">
      <c r="B3065" s="6">
        <v>2000</v>
      </c>
      <c r="C3065" s="37">
        <v>399.83025109544292</v>
      </c>
      <c r="D3065" s="37">
        <v>399.83025109544292</v>
      </c>
      <c r="E3065" s="37">
        <v>399.83025109544292</v>
      </c>
      <c r="F3065" s="37">
        <v>399.83025109544292</v>
      </c>
      <c r="G3065" s="37">
        <v>399.83025109544292</v>
      </c>
      <c r="H3065" s="37">
        <v>399.83025109544292</v>
      </c>
      <c r="I3065" s="37">
        <v>399.83025109544292</v>
      </c>
      <c r="J3065" s="37">
        <v>399.83025109544292</v>
      </c>
      <c r="K3065" s="37">
        <v>399.83025109544292</v>
      </c>
      <c r="L3065" s="37">
        <v>399.83025109544292</v>
      </c>
      <c r="M3065" s="37">
        <v>399.83025109544292</v>
      </c>
      <c r="N3065" s="37">
        <v>399.83025109544292</v>
      </c>
      <c r="O3065" s="37">
        <v>399.83025109544292</v>
      </c>
      <c r="P3065" s="37">
        <v>399.83025109544292</v>
      </c>
      <c r="Q3065" s="37">
        <v>399.83025109544292</v>
      </c>
      <c r="R3065" s="37">
        <v>399.83025109544292</v>
      </c>
      <c r="S3065" s="37">
        <v>399.83025109544292</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1031.2757243727726</v>
      </c>
      <c r="D3067" s="37">
        <v>1031.2757243727726</v>
      </c>
      <c r="E3067" s="37">
        <v>1031.2757243727726</v>
      </c>
      <c r="F3067" s="37">
        <v>1031.2757243727726</v>
      </c>
      <c r="G3067" s="37">
        <v>1031.2757243727726</v>
      </c>
      <c r="H3067" s="37">
        <v>1031.2757243727726</v>
      </c>
      <c r="I3067" s="37">
        <v>1031.2757243727726</v>
      </c>
      <c r="J3067" s="37">
        <v>1031.2757243727726</v>
      </c>
      <c r="K3067" s="37">
        <v>1031.2757243727726</v>
      </c>
      <c r="L3067" s="37">
        <v>1031.2757243727726</v>
      </c>
      <c r="M3067" s="37">
        <v>1031.2757243727726</v>
      </c>
      <c r="N3067" s="37">
        <v>1031.2757243727726</v>
      </c>
      <c r="O3067" s="37">
        <v>1031.2757243727726</v>
      </c>
      <c r="P3067" s="37">
        <v>1031.2757243727726</v>
      </c>
      <c r="Q3067" s="37">
        <v>1031.2757243727726</v>
      </c>
      <c r="R3067" s="37">
        <v>1031.2757243727726</v>
      </c>
      <c r="S3067" s="37">
        <v>1031.2757243727726</v>
      </c>
    </row>
    <row r="3068" spans="2:19">
      <c r="B3068" s="6">
        <v>1997</v>
      </c>
      <c r="C3068" s="37">
        <v>133.44718099221302</v>
      </c>
      <c r="D3068" s="37">
        <v>133.44718099221302</v>
      </c>
      <c r="E3068" s="37">
        <v>133.44718099221302</v>
      </c>
      <c r="F3068" s="37">
        <v>133.44718099221302</v>
      </c>
      <c r="G3068" s="37">
        <v>133.44718099221302</v>
      </c>
      <c r="H3068" s="37">
        <v>133.44718099221302</v>
      </c>
      <c r="I3068" s="37">
        <v>133.44718099221302</v>
      </c>
      <c r="J3068" s="37">
        <v>133.44718099221302</v>
      </c>
      <c r="K3068" s="37">
        <v>133.44718099221302</v>
      </c>
      <c r="L3068" s="37">
        <v>133.44718099221302</v>
      </c>
      <c r="M3068" s="37">
        <v>133.44718099221302</v>
      </c>
      <c r="N3068" s="37">
        <v>133.44718099221302</v>
      </c>
      <c r="O3068" s="37">
        <v>133.44718099221302</v>
      </c>
      <c r="P3068" s="37">
        <v>133.44718099221302</v>
      </c>
      <c r="Q3068" s="37">
        <v>133.44718099221302</v>
      </c>
      <c r="R3068" s="37">
        <v>133.44718099221302</v>
      </c>
      <c r="S3068" s="37">
        <v>133.44718099221302</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74329.608869339281</v>
      </c>
      <c r="D3102" s="37">
        <v>74329.608869339281</v>
      </c>
      <c r="E3102" s="37">
        <v>74329.608869339281</v>
      </c>
      <c r="F3102" s="37">
        <v>74329.608869339281</v>
      </c>
      <c r="G3102" s="37">
        <v>74329.608869339281</v>
      </c>
      <c r="H3102" s="37">
        <v>74329.608869339281</v>
      </c>
      <c r="I3102" s="37">
        <v>74329.608869339281</v>
      </c>
      <c r="J3102" s="37">
        <v>74329.608869339281</v>
      </c>
      <c r="K3102" s="37">
        <v>74329.608869339281</v>
      </c>
      <c r="L3102" s="37">
        <v>74329.608869339281</v>
      </c>
      <c r="M3102" s="37">
        <v>74329.608869339281</v>
      </c>
      <c r="N3102" s="37">
        <v>74329.608869339281</v>
      </c>
      <c r="O3102" s="37">
        <v>74329.608869339281</v>
      </c>
      <c r="P3102" s="37">
        <v>74329.608869339281</v>
      </c>
      <c r="Q3102" s="37">
        <v>74329.608869339281</v>
      </c>
      <c r="R3102" s="37">
        <v>74329.608869339281</v>
      </c>
      <c r="S3102" s="37">
        <v>74329.608869339281</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79968.61202579971</v>
      </c>
      <c r="D3136" s="11">
        <f>SUM(D3058:D3135)</f>
        <v>79968.61202579971</v>
      </c>
      <c r="E3136" s="11">
        <f>SUM(E3057:E3135)</f>
        <v>79968.61202579971</v>
      </c>
      <c r="F3136" s="11">
        <f>SUM(F3056:F3135)</f>
        <v>80565.442025799712</v>
      </c>
      <c r="G3136" s="11">
        <f>SUM(G3055:G3135)</f>
        <v>80565.442025799712</v>
      </c>
      <c r="H3136" s="11">
        <f>SUM(H3049:H3135)</f>
        <v>82529.492025799715</v>
      </c>
      <c r="I3136" s="11">
        <f>SUM(I3049:I3135)</f>
        <v>82529.492025799715</v>
      </c>
      <c r="J3136" s="11">
        <f t="shared" ref="J3136" si="71">SUM(J3049:J3135)</f>
        <v>82529.492025799715</v>
      </c>
      <c r="K3136" s="11">
        <f>SUM(K3049:K3135)</f>
        <v>82529.492025799715</v>
      </c>
      <c r="L3136" s="11">
        <f t="shared" ref="L3136" si="72">SUM(L3049:L3135)</f>
        <v>82529.492025799715</v>
      </c>
      <c r="M3136" s="11">
        <f>SUM(M3049:M3135)</f>
        <v>82529.492025799715</v>
      </c>
      <c r="N3136" s="11">
        <f>SUM(N3044:N3135)</f>
        <v>82529.492025799715</v>
      </c>
      <c r="O3136" s="11">
        <f>SUM(O3044:O3135)</f>
        <v>83078.472025799711</v>
      </c>
      <c r="P3136" s="11">
        <f>SUM(P3044:P3135)</f>
        <v>83078.472025799711</v>
      </c>
      <c r="Q3136" s="11">
        <f>SUM(Q3044:Q3135)</f>
        <v>83078.472025799711</v>
      </c>
      <c r="R3136" s="11">
        <f>SUM(R3043:R3135)</f>
        <v>83078.472025799711</v>
      </c>
      <c r="S3136" s="11">
        <f>SUM(S3043:S3135)</f>
        <v>83078.472025799711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23049.72</v>
      </c>
      <c r="P3142" s="37">
        <v>23049.72</v>
      </c>
      <c r="Q3142" s="37">
        <v>23049.72</v>
      </c>
      <c r="R3142" s="37">
        <v>23049.72</v>
      </c>
      <c r="S3142" s="37">
        <v>23049.72</v>
      </c>
    </row>
    <row r="3143" spans="1:19">
      <c r="A3143" s="40"/>
      <c r="B3143" s="6">
        <v>2017</v>
      </c>
      <c r="C3143" s="36"/>
      <c r="D3143" s="36"/>
      <c r="E3143" s="36"/>
      <c r="F3143" s="36"/>
      <c r="G3143" s="36"/>
      <c r="H3143" s="36"/>
      <c r="I3143" s="36"/>
      <c r="J3143" s="36"/>
      <c r="K3143" s="36"/>
      <c r="L3143" s="36"/>
      <c r="M3143" s="36"/>
      <c r="N3143" s="37">
        <v>10647.24</v>
      </c>
      <c r="O3143" s="37">
        <v>10647.24</v>
      </c>
      <c r="P3143" s="37">
        <v>10647.24</v>
      </c>
      <c r="Q3143" s="37">
        <v>10647.24</v>
      </c>
      <c r="R3143" s="37">
        <v>10647.24</v>
      </c>
      <c r="S3143" s="37">
        <v>10647.24</v>
      </c>
    </row>
    <row r="3144" spans="1:19">
      <c r="B3144" s="6">
        <v>2016</v>
      </c>
      <c r="C3144" s="36"/>
      <c r="D3144" s="36"/>
      <c r="E3144" s="36"/>
      <c r="F3144" s="36"/>
      <c r="G3144" s="36"/>
      <c r="H3144" s="36"/>
      <c r="I3144" s="36"/>
      <c r="J3144" s="36"/>
      <c r="K3144" s="36"/>
      <c r="L3144" s="36"/>
      <c r="M3144" s="37">
        <v>10353.36</v>
      </c>
      <c r="N3144" s="37">
        <v>10353.36</v>
      </c>
      <c r="O3144" s="37">
        <v>10353.36</v>
      </c>
      <c r="P3144" s="37">
        <v>10353.36</v>
      </c>
      <c r="Q3144" s="37">
        <v>10353.36</v>
      </c>
      <c r="R3144" s="37">
        <v>10353.36</v>
      </c>
      <c r="S3144" s="37">
        <v>10353.36</v>
      </c>
    </row>
    <row r="3145" spans="1:19">
      <c r="B3145" s="6">
        <v>2015</v>
      </c>
      <c r="C3145" s="36"/>
      <c r="D3145" s="36"/>
      <c r="E3145" s="36"/>
      <c r="F3145" s="36"/>
      <c r="G3145" s="36"/>
      <c r="H3145" s="36"/>
      <c r="I3145" s="36"/>
      <c r="J3145" s="36"/>
      <c r="K3145" s="36"/>
      <c r="L3145" s="37">
        <v>13554.53</v>
      </c>
      <c r="M3145" s="37">
        <v>13554.53</v>
      </c>
      <c r="N3145" s="37">
        <v>13554.53</v>
      </c>
      <c r="O3145" s="37">
        <v>13554.53</v>
      </c>
      <c r="P3145" s="37">
        <v>13554.53</v>
      </c>
      <c r="Q3145" s="37">
        <v>13554.53</v>
      </c>
      <c r="R3145" s="37">
        <v>13554.53</v>
      </c>
      <c r="S3145" s="37">
        <v>13554.53</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10869.789999999999</v>
      </c>
      <c r="I3149" s="37">
        <v>10869.789999999999</v>
      </c>
      <c r="J3149" s="37">
        <v>10869.789999999999</v>
      </c>
      <c r="K3149" s="37">
        <v>10869.789999999999</v>
      </c>
      <c r="L3149" s="37">
        <v>10869.789999999999</v>
      </c>
      <c r="M3149" s="37">
        <v>10869.789999999999</v>
      </c>
      <c r="N3149" s="37">
        <v>10869.789999999999</v>
      </c>
      <c r="O3149" s="37">
        <v>10869.789999999999</v>
      </c>
      <c r="P3149" s="37">
        <v>10869.789999999999</v>
      </c>
      <c r="Q3149" s="37">
        <v>10869.789999999999</v>
      </c>
      <c r="R3149" s="37">
        <v>10869.789999999999</v>
      </c>
      <c r="S3149" s="37">
        <v>10869.789999999999</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9114.93</v>
      </c>
      <c r="D3154" s="37">
        <v>9114.93</v>
      </c>
      <c r="E3154" s="37">
        <v>9114.93</v>
      </c>
      <c r="F3154" s="37">
        <v>9114.93</v>
      </c>
      <c r="G3154" s="37">
        <v>9114.93</v>
      </c>
      <c r="H3154" s="37">
        <v>9114.93</v>
      </c>
      <c r="I3154" s="37">
        <v>9114.93</v>
      </c>
      <c r="J3154" s="37">
        <v>9114.93</v>
      </c>
      <c r="K3154" s="37">
        <v>9114.93</v>
      </c>
      <c r="L3154" s="37">
        <v>9114.93</v>
      </c>
      <c r="M3154" s="37">
        <v>9114.93</v>
      </c>
      <c r="N3154" s="37">
        <v>9114.93</v>
      </c>
      <c r="O3154" s="37">
        <v>9114.93</v>
      </c>
      <c r="P3154" s="37">
        <v>9114.93</v>
      </c>
      <c r="Q3154" s="37">
        <v>9114.93</v>
      </c>
      <c r="R3154" s="37">
        <v>9114.93</v>
      </c>
      <c r="S3154" s="37">
        <v>9114.93</v>
      </c>
    </row>
    <row r="3155" spans="2:19">
      <c r="B3155" s="6">
        <v>2005</v>
      </c>
      <c r="C3155" s="37">
        <v>6816.72</v>
      </c>
      <c r="D3155" s="37">
        <v>6816.72</v>
      </c>
      <c r="E3155" s="37">
        <v>6816.72</v>
      </c>
      <c r="F3155" s="37">
        <v>6816.72</v>
      </c>
      <c r="G3155" s="37">
        <v>6816.72</v>
      </c>
      <c r="H3155" s="37">
        <v>6816.72</v>
      </c>
      <c r="I3155" s="37">
        <v>6816.72</v>
      </c>
      <c r="J3155" s="37">
        <v>6816.72</v>
      </c>
      <c r="K3155" s="37">
        <v>6816.72</v>
      </c>
      <c r="L3155" s="37">
        <v>6816.72</v>
      </c>
      <c r="M3155" s="37">
        <v>6816.72</v>
      </c>
      <c r="N3155" s="37">
        <v>6816.72</v>
      </c>
      <c r="O3155" s="37">
        <v>6816.72</v>
      </c>
      <c r="P3155" s="37">
        <v>6816.72</v>
      </c>
      <c r="Q3155" s="37">
        <v>6816.72</v>
      </c>
      <c r="R3155" s="37">
        <v>6816.72</v>
      </c>
      <c r="S3155" s="37">
        <v>6816.72</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6098.2</v>
      </c>
      <c r="D3157" s="37">
        <v>6098.2</v>
      </c>
      <c r="E3157" s="37">
        <v>6098.2</v>
      </c>
      <c r="F3157" s="37">
        <v>6098.2</v>
      </c>
      <c r="G3157" s="37">
        <v>6098.2</v>
      </c>
      <c r="H3157" s="37">
        <v>6098.2</v>
      </c>
      <c r="I3157" s="37">
        <v>6098.2</v>
      </c>
      <c r="J3157" s="37">
        <v>6098.2</v>
      </c>
      <c r="K3157" s="37">
        <v>6098.2</v>
      </c>
      <c r="L3157" s="37">
        <v>6098.2</v>
      </c>
      <c r="M3157" s="37">
        <v>6098.2</v>
      </c>
      <c r="N3157" s="37">
        <v>6098.2</v>
      </c>
      <c r="O3157" s="37">
        <v>6098.2</v>
      </c>
      <c r="P3157" s="37">
        <v>6098.2</v>
      </c>
      <c r="Q3157" s="37">
        <v>6098.2</v>
      </c>
      <c r="R3157" s="37">
        <v>6098.2</v>
      </c>
      <c r="S3157" s="37">
        <v>6098.2</v>
      </c>
    </row>
    <row r="3158" spans="2:19">
      <c r="B3158" s="6">
        <v>2002</v>
      </c>
      <c r="C3158" s="37">
        <v>6500</v>
      </c>
      <c r="D3158" s="37">
        <v>6500</v>
      </c>
      <c r="E3158" s="37">
        <v>6500</v>
      </c>
      <c r="F3158" s="37">
        <v>6500</v>
      </c>
      <c r="G3158" s="37">
        <v>6500</v>
      </c>
      <c r="H3158" s="37">
        <v>6500</v>
      </c>
      <c r="I3158" s="37">
        <v>6500</v>
      </c>
      <c r="J3158" s="37">
        <v>6500</v>
      </c>
      <c r="K3158" s="37">
        <v>6500</v>
      </c>
      <c r="L3158" s="37">
        <v>6500</v>
      </c>
      <c r="M3158" s="37">
        <v>6500</v>
      </c>
      <c r="N3158" s="37">
        <v>6500</v>
      </c>
      <c r="O3158" s="37">
        <v>6500</v>
      </c>
      <c r="P3158" s="37">
        <v>6500</v>
      </c>
      <c r="Q3158" s="37">
        <v>6500</v>
      </c>
      <c r="R3158" s="37">
        <v>6500</v>
      </c>
      <c r="S3158" s="37">
        <v>6500</v>
      </c>
    </row>
    <row r="3159" spans="2:19">
      <c r="B3159" s="6">
        <v>2001</v>
      </c>
      <c r="C3159" s="37">
        <v>48799.65</v>
      </c>
      <c r="D3159" s="37">
        <v>48799.65</v>
      </c>
      <c r="E3159" s="37">
        <v>48799.65</v>
      </c>
      <c r="F3159" s="37">
        <v>48799.65</v>
      </c>
      <c r="G3159" s="37">
        <v>48799.65</v>
      </c>
      <c r="H3159" s="37">
        <v>48799.65</v>
      </c>
      <c r="I3159" s="37">
        <v>48799.65</v>
      </c>
      <c r="J3159" s="37">
        <v>48799.65</v>
      </c>
      <c r="K3159" s="37">
        <v>48799.65</v>
      </c>
      <c r="L3159" s="37">
        <v>48799.65</v>
      </c>
      <c r="M3159" s="37">
        <v>48799.65</v>
      </c>
      <c r="N3159" s="37">
        <v>48799.65</v>
      </c>
      <c r="O3159" s="37">
        <v>48799.65</v>
      </c>
      <c r="P3159" s="37">
        <v>48799.65</v>
      </c>
      <c r="Q3159" s="37">
        <v>48799.65</v>
      </c>
      <c r="R3159" s="37">
        <v>48799.65</v>
      </c>
      <c r="S3159" s="37">
        <v>48799.65</v>
      </c>
    </row>
    <row r="3160" spans="2:19">
      <c r="B3160" s="6">
        <v>2000</v>
      </c>
      <c r="C3160" s="37">
        <v>4697.2385125496585</v>
      </c>
      <c r="D3160" s="37">
        <v>4697.2385125496585</v>
      </c>
      <c r="E3160" s="37">
        <v>4697.2385125496585</v>
      </c>
      <c r="F3160" s="37">
        <v>4697.2385125496585</v>
      </c>
      <c r="G3160" s="37">
        <v>4697.2385125496585</v>
      </c>
      <c r="H3160" s="37">
        <v>4697.2385125496585</v>
      </c>
      <c r="I3160" s="37">
        <v>4697.2385125496585</v>
      </c>
      <c r="J3160" s="37">
        <v>4697.2385125496585</v>
      </c>
      <c r="K3160" s="37">
        <v>4697.2385125496585</v>
      </c>
      <c r="L3160" s="37">
        <v>4697.2385125496585</v>
      </c>
      <c r="M3160" s="37">
        <v>4697.2385125496585</v>
      </c>
      <c r="N3160" s="37">
        <v>4697.2385125496585</v>
      </c>
      <c r="O3160" s="37">
        <v>4697.2385125496585</v>
      </c>
      <c r="P3160" s="37">
        <v>4697.2385125496585</v>
      </c>
      <c r="Q3160" s="37">
        <v>4697.2385125496585</v>
      </c>
      <c r="R3160" s="37">
        <v>4697.2385125496585</v>
      </c>
      <c r="S3160" s="37">
        <v>4697.2385125496585</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25.564594059810926</v>
      </c>
      <c r="D3162" s="37">
        <v>25.564594059810926</v>
      </c>
      <c r="E3162" s="37">
        <v>25.564594059810926</v>
      </c>
      <c r="F3162" s="37">
        <v>25.564594059810926</v>
      </c>
      <c r="G3162" s="37">
        <v>25.564594059810926</v>
      </c>
      <c r="H3162" s="37">
        <v>25.564594059810926</v>
      </c>
      <c r="I3162" s="37">
        <v>25.564594059810926</v>
      </c>
      <c r="J3162" s="37">
        <v>25.564594059810926</v>
      </c>
      <c r="K3162" s="37">
        <v>25.564594059810926</v>
      </c>
      <c r="L3162" s="37">
        <v>25.564594059810926</v>
      </c>
      <c r="M3162" s="37">
        <v>25.564594059810926</v>
      </c>
      <c r="N3162" s="37">
        <v>25.564594059810926</v>
      </c>
      <c r="O3162" s="37">
        <v>25.564594059810926</v>
      </c>
      <c r="P3162" s="37">
        <v>25.564594059810926</v>
      </c>
      <c r="Q3162" s="37">
        <v>25.564594059810926</v>
      </c>
      <c r="R3162" s="37">
        <v>25.564594059810926</v>
      </c>
      <c r="S3162" s="37">
        <v>25.564594059810926</v>
      </c>
    </row>
    <row r="3163" spans="2:19">
      <c r="B3163" s="6">
        <v>1997</v>
      </c>
      <c r="C3163" s="37">
        <v>26776.355818245964</v>
      </c>
      <c r="D3163" s="37">
        <v>26776.355818245964</v>
      </c>
      <c r="E3163" s="37">
        <v>26776.355818245964</v>
      </c>
      <c r="F3163" s="37">
        <v>26776.355818245964</v>
      </c>
      <c r="G3163" s="37">
        <v>26776.355818245964</v>
      </c>
      <c r="H3163" s="37">
        <v>26776.355818245964</v>
      </c>
      <c r="I3163" s="37">
        <v>26776.355818245964</v>
      </c>
      <c r="J3163" s="37">
        <v>26776.355818245964</v>
      </c>
      <c r="K3163" s="37">
        <v>26776.355818245964</v>
      </c>
      <c r="L3163" s="37">
        <v>26776.355818245964</v>
      </c>
      <c r="M3163" s="37">
        <v>26776.355818245964</v>
      </c>
      <c r="N3163" s="37">
        <v>26776.355818245964</v>
      </c>
      <c r="O3163" s="37">
        <v>26776.355818245964</v>
      </c>
      <c r="P3163" s="37">
        <v>26776.355818245964</v>
      </c>
      <c r="Q3163" s="37">
        <v>26776.355818245964</v>
      </c>
      <c r="R3163" s="37">
        <v>26776.355818245964</v>
      </c>
      <c r="S3163" s="37">
        <v>26776.355818245964</v>
      </c>
    </row>
    <row r="3164" spans="2:19">
      <c r="B3164" s="6">
        <v>1996</v>
      </c>
      <c r="C3164" s="37">
        <v>27273.46876464958</v>
      </c>
      <c r="D3164" s="37">
        <v>27273.46876464958</v>
      </c>
      <c r="E3164" s="37">
        <v>27273.46876464958</v>
      </c>
      <c r="F3164" s="37">
        <v>27273.46876464958</v>
      </c>
      <c r="G3164" s="37">
        <v>27273.46876464958</v>
      </c>
      <c r="H3164" s="37">
        <v>27273.46876464958</v>
      </c>
      <c r="I3164" s="37">
        <v>27273.46876464958</v>
      </c>
      <c r="J3164" s="37">
        <v>27273.46876464958</v>
      </c>
      <c r="K3164" s="37">
        <v>27273.46876464958</v>
      </c>
      <c r="L3164" s="37">
        <v>27273.46876464958</v>
      </c>
      <c r="M3164" s="37">
        <v>27273.46876464958</v>
      </c>
      <c r="N3164" s="37">
        <v>27273.46876464958</v>
      </c>
      <c r="O3164" s="37">
        <v>27273.468764649584</v>
      </c>
      <c r="P3164" s="37">
        <v>27273.468764649584</v>
      </c>
      <c r="Q3164" s="37">
        <v>27273.468764649584</v>
      </c>
      <c r="R3164" s="37">
        <v>27273.468764649584</v>
      </c>
      <c r="S3164" s="37">
        <v>27273.468764649584</v>
      </c>
    </row>
    <row r="3165" spans="2:19">
      <c r="B3165" s="6">
        <v>1995</v>
      </c>
      <c r="C3165" s="37">
        <v>6059.3131818814581</v>
      </c>
      <c r="D3165" s="37">
        <v>6059.3131818814581</v>
      </c>
      <c r="E3165" s="37">
        <v>6059.3131818814581</v>
      </c>
      <c r="F3165" s="37">
        <v>6059.3131818814581</v>
      </c>
      <c r="G3165" s="37">
        <v>6059.3131818814581</v>
      </c>
      <c r="H3165" s="37">
        <v>6059.3131818814581</v>
      </c>
      <c r="I3165" s="37">
        <v>6059.3131818814581</v>
      </c>
      <c r="J3165" s="37">
        <v>6059.3131818814581</v>
      </c>
      <c r="K3165" s="37">
        <v>6059.3131818814581</v>
      </c>
      <c r="L3165" s="37">
        <v>6059.3131818814581</v>
      </c>
      <c r="M3165" s="37">
        <v>6059.3131818814581</v>
      </c>
      <c r="N3165" s="37">
        <v>6059.3131818814581</v>
      </c>
      <c r="O3165" s="37">
        <v>6059.3131818814581</v>
      </c>
      <c r="P3165" s="37">
        <v>6059.3131818814581</v>
      </c>
      <c r="Q3165" s="37">
        <v>6059.3131818814581</v>
      </c>
      <c r="R3165" s="37">
        <v>6059.3131818814581</v>
      </c>
      <c r="S3165" s="37">
        <v>6059.3131818814581</v>
      </c>
    </row>
    <row r="3166" spans="2:19">
      <c r="B3166" s="6">
        <v>1994</v>
      </c>
      <c r="C3166" s="37">
        <v>17879.287745880225</v>
      </c>
      <c r="D3166" s="37">
        <v>17879.287745880225</v>
      </c>
      <c r="E3166" s="37">
        <v>17879.287745880225</v>
      </c>
      <c r="F3166" s="37">
        <v>17879.287745880225</v>
      </c>
      <c r="G3166" s="37">
        <v>17879.287745880225</v>
      </c>
      <c r="H3166" s="37">
        <v>17879.287745880225</v>
      </c>
      <c r="I3166" s="37">
        <v>17879.287745880225</v>
      </c>
      <c r="J3166" s="37">
        <v>17879.287745880225</v>
      </c>
      <c r="K3166" s="37">
        <v>17879.287745880225</v>
      </c>
      <c r="L3166" s="37">
        <v>17879.287745880225</v>
      </c>
      <c r="M3166" s="37">
        <v>17879.287745880225</v>
      </c>
      <c r="N3166" s="37">
        <v>17879.287745880225</v>
      </c>
      <c r="O3166" s="37">
        <v>17879.287745880225</v>
      </c>
      <c r="P3166" s="37">
        <v>17879.287745880225</v>
      </c>
      <c r="Q3166" s="37">
        <v>17879.287745880225</v>
      </c>
      <c r="R3166" s="37">
        <v>17879.287745880225</v>
      </c>
      <c r="S3166" s="37">
        <v>17879.287745880225</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17042.56574994581</v>
      </c>
      <c r="D3168" s="37">
        <v>17042.56574994581</v>
      </c>
      <c r="E3168" s="37">
        <v>17042.56574994581</v>
      </c>
      <c r="F3168" s="37">
        <v>17042.56574994581</v>
      </c>
      <c r="G3168" s="37">
        <v>17042.56574994581</v>
      </c>
      <c r="H3168" s="37">
        <v>17042.56574994581</v>
      </c>
      <c r="I3168" s="37">
        <v>17042.56574994581</v>
      </c>
      <c r="J3168" s="37">
        <v>17042.56574994581</v>
      </c>
      <c r="K3168" s="37">
        <v>17042.56574994581</v>
      </c>
      <c r="L3168" s="37">
        <v>17042.56574994581</v>
      </c>
      <c r="M3168" s="37">
        <v>17042.56574994581</v>
      </c>
      <c r="N3168" s="37">
        <v>17042.56574994581</v>
      </c>
      <c r="O3168" s="37">
        <v>17042.56574994581</v>
      </c>
      <c r="P3168" s="37">
        <v>17042.56574994581</v>
      </c>
      <c r="Q3168" s="37">
        <v>17042.56574994581</v>
      </c>
      <c r="R3168" s="37">
        <v>17042.56574994581</v>
      </c>
      <c r="S3168" s="37">
        <v>17042.56574994581</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11454.955697620371</v>
      </c>
      <c r="D3170" s="37">
        <v>11454.955697620371</v>
      </c>
      <c r="E3170" s="37">
        <v>11454.955697620371</v>
      </c>
      <c r="F3170" s="37">
        <v>11454.955697620371</v>
      </c>
      <c r="G3170" s="37">
        <v>11454.955697620371</v>
      </c>
      <c r="H3170" s="37">
        <v>11454.955697620371</v>
      </c>
      <c r="I3170" s="37">
        <v>11454.955697620371</v>
      </c>
      <c r="J3170" s="37">
        <v>11454.955697620371</v>
      </c>
      <c r="K3170" s="37">
        <v>11454.955697620371</v>
      </c>
      <c r="L3170" s="37">
        <v>11454.955697620371</v>
      </c>
      <c r="M3170" s="37">
        <v>11454.955697620371</v>
      </c>
      <c r="N3170" s="37">
        <v>11454.955697620371</v>
      </c>
      <c r="O3170" s="37">
        <v>11454.955697620371</v>
      </c>
      <c r="P3170" s="37">
        <v>11454.955697620371</v>
      </c>
      <c r="Q3170" s="37">
        <v>11454.955697620371</v>
      </c>
      <c r="R3170" s="37">
        <v>11454.955697620371</v>
      </c>
      <c r="S3170" s="37">
        <v>11454.955697620371</v>
      </c>
    </row>
    <row r="3171" spans="2:19">
      <c r="B3171" s="6">
        <v>1989</v>
      </c>
      <c r="C3171" s="37">
        <v>16923.60198663496</v>
      </c>
      <c r="D3171" s="37">
        <v>16923.60198663496</v>
      </c>
      <c r="E3171" s="37">
        <v>16923.60198663496</v>
      </c>
      <c r="F3171" s="37">
        <v>16923.60198663496</v>
      </c>
      <c r="G3171" s="37">
        <v>16923.60198663496</v>
      </c>
      <c r="H3171" s="37">
        <v>16923.60198663496</v>
      </c>
      <c r="I3171" s="37">
        <v>16923.60198663496</v>
      </c>
      <c r="J3171" s="37">
        <v>16923.60198663496</v>
      </c>
      <c r="K3171" s="37">
        <v>16923.60198663496</v>
      </c>
      <c r="L3171" s="37">
        <v>16923.60198663496</v>
      </c>
      <c r="M3171" s="37">
        <v>16923.60198663496</v>
      </c>
      <c r="N3171" s="37">
        <v>16923.60198663496</v>
      </c>
      <c r="O3171" s="37">
        <v>16923.60198663496</v>
      </c>
      <c r="P3171" s="37">
        <v>16923.60198663496</v>
      </c>
      <c r="Q3171" s="37">
        <v>16923.60198663496</v>
      </c>
      <c r="R3171" s="37">
        <v>16923.60198663496</v>
      </c>
      <c r="S3171" s="37">
        <v>16923.60198663496</v>
      </c>
    </row>
    <row r="3172" spans="2:19">
      <c r="B3172" s="6">
        <v>1988</v>
      </c>
      <c r="C3172" s="37">
        <v>10990.386231320585</v>
      </c>
      <c r="D3172" s="37">
        <v>10990.386231320585</v>
      </c>
      <c r="E3172" s="37">
        <v>10990.386231320585</v>
      </c>
      <c r="F3172" s="37">
        <v>10990.386231320585</v>
      </c>
      <c r="G3172" s="37">
        <v>10990.386231320585</v>
      </c>
      <c r="H3172" s="37">
        <v>10990.386231320585</v>
      </c>
      <c r="I3172" s="37">
        <v>10990.386231320585</v>
      </c>
      <c r="J3172" s="37">
        <v>10990.386231320585</v>
      </c>
      <c r="K3172" s="37">
        <v>10990.386231320585</v>
      </c>
      <c r="L3172" s="37">
        <v>10990.386231320585</v>
      </c>
      <c r="M3172" s="37">
        <v>10990.386231320585</v>
      </c>
      <c r="N3172" s="37">
        <v>10990.386231320585</v>
      </c>
      <c r="O3172" s="37">
        <v>10990.386231320585</v>
      </c>
      <c r="P3172" s="37">
        <v>10990.386231320585</v>
      </c>
      <c r="Q3172" s="37">
        <v>10990.386231320585</v>
      </c>
      <c r="R3172" s="37">
        <v>10990.386231320585</v>
      </c>
      <c r="S3172" s="37">
        <v>10990.386231320585</v>
      </c>
    </row>
    <row r="3173" spans="2:19">
      <c r="B3173" s="6">
        <v>1987</v>
      </c>
      <c r="C3173" s="37">
        <v>10831.105271446373</v>
      </c>
      <c r="D3173" s="37">
        <v>10831.105271446373</v>
      </c>
      <c r="E3173" s="37">
        <v>10831.105271446373</v>
      </c>
      <c r="F3173" s="37">
        <v>10831.105271446373</v>
      </c>
      <c r="G3173" s="37">
        <v>10831.105271446373</v>
      </c>
      <c r="H3173" s="37">
        <v>10831.105271446373</v>
      </c>
      <c r="I3173" s="37">
        <v>10831.105271446373</v>
      </c>
      <c r="J3173" s="37">
        <v>10831.105271446373</v>
      </c>
      <c r="K3173" s="37">
        <v>10831.105271446373</v>
      </c>
      <c r="L3173" s="37">
        <v>10831.105271446373</v>
      </c>
      <c r="M3173" s="37">
        <v>10831.105271446373</v>
      </c>
      <c r="N3173" s="37">
        <v>10831.105271446373</v>
      </c>
      <c r="O3173" s="37">
        <v>10831.105271446373</v>
      </c>
      <c r="P3173" s="37">
        <v>10831.105271446373</v>
      </c>
      <c r="Q3173" s="37">
        <v>10831.105271446373</v>
      </c>
      <c r="R3173" s="37">
        <v>10831.105271446373</v>
      </c>
      <c r="S3173" s="37">
        <v>10831.105271446373</v>
      </c>
    </row>
    <row r="3174" spans="2:19">
      <c r="B3174" s="6">
        <v>1986</v>
      </c>
      <c r="C3174" s="37">
        <v>11083.300124580543</v>
      </c>
      <c r="D3174" s="37">
        <v>11083.300124580543</v>
      </c>
      <c r="E3174" s="37">
        <v>11083.300124580543</v>
      </c>
      <c r="F3174" s="37">
        <v>11083.300124580543</v>
      </c>
      <c r="G3174" s="37">
        <v>11083.300124580543</v>
      </c>
      <c r="H3174" s="37">
        <v>11083.300124580543</v>
      </c>
      <c r="I3174" s="37">
        <v>11083.300124580543</v>
      </c>
      <c r="J3174" s="37">
        <v>11083.300124580543</v>
      </c>
      <c r="K3174" s="37">
        <v>11083.300124580543</v>
      </c>
      <c r="L3174" s="37">
        <v>11083.300124580543</v>
      </c>
      <c r="M3174" s="37">
        <v>11083.300124580543</v>
      </c>
      <c r="N3174" s="37">
        <v>11083.300124580543</v>
      </c>
      <c r="O3174" s="37">
        <v>11083.300124580543</v>
      </c>
      <c r="P3174" s="37">
        <v>11083.300124580543</v>
      </c>
      <c r="Q3174" s="37">
        <v>11083.300124580543</v>
      </c>
      <c r="R3174" s="37">
        <v>11083.300124580543</v>
      </c>
      <c r="S3174" s="37">
        <v>11083.300124580543</v>
      </c>
    </row>
    <row r="3175" spans="2:19">
      <c r="B3175" s="6">
        <v>1985</v>
      </c>
      <c r="C3175" s="37">
        <v>11162.940604517647</v>
      </c>
      <c r="D3175" s="37">
        <v>11162.940604517647</v>
      </c>
      <c r="E3175" s="37">
        <v>11162.940604517647</v>
      </c>
      <c r="F3175" s="37">
        <v>11162.940604517647</v>
      </c>
      <c r="G3175" s="37">
        <v>11162.940604517647</v>
      </c>
      <c r="H3175" s="37">
        <v>11162.940604517647</v>
      </c>
      <c r="I3175" s="37">
        <v>11162.940604517647</v>
      </c>
      <c r="J3175" s="37">
        <v>11162.940604517647</v>
      </c>
      <c r="K3175" s="37">
        <v>11162.940604517647</v>
      </c>
      <c r="L3175" s="37">
        <v>11162.940604517647</v>
      </c>
      <c r="M3175" s="37">
        <v>11162.940604517647</v>
      </c>
      <c r="N3175" s="37">
        <v>11162.940604517647</v>
      </c>
      <c r="O3175" s="37">
        <v>11162.940604517647</v>
      </c>
      <c r="P3175" s="37">
        <v>11162.940604517647</v>
      </c>
      <c r="Q3175" s="37">
        <v>11162.940604517647</v>
      </c>
      <c r="R3175" s="37">
        <v>11162.940604517647</v>
      </c>
      <c r="S3175" s="37">
        <v>11162.940604517647</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15948.006107405414</v>
      </c>
      <c r="D3177" s="37">
        <v>15948.006107405414</v>
      </c>
      <c r="E3177" s="37">
        <v>15948.006107405414</v>
      </c>
      <c r="F3177" s="37">
        <v>15948.006107405414</v>
      </c>
      <c r="G3177" s="37">
        <v>15948.006107405414</v>
      </c>
      <c r="H3177" s="37">
        <v>15948.006107405414</v>
      </c>
      <c r="I3177" s="37">
        <v>15948.006107405414</v>
      </c>
      <c r="J3177" s="37">
        <v>15948.006107405414</v>
      </c>
      <c r="K3177" s="37">
        <v>15948.006107405414</v>
      </c>
      <c r="L3177" s="37">
        <v>15948.006107405414</v>
      </c>
      <c r="M3177" s="37">
        <v>15948.006107405414</v>
      </c>
      <c r="N3177" s="37">
        <v>15948.006107405414</v>
      </c>
      <c r="O3177" s="37">
        <v>15948.006107405414</v>
      </c>
      <c r="P3177" s="37">
        <v>15948.006107405414</v>
      </c>
      <c r="Q3177" s="37">
        <v>15948.006107405414</v>
      </c>
      <c r="R3177" s="37">
        <v>15948.006107405414</v>
      </c>
      <c r="S3177" s="37">
        <v>15948.006107405414</v>
      </c>
    </row>
    <row r="3178" spans="2:19">
      <c r="B3178" s="6">
        <v>1982</v>
      </c>
      <c r="C3178" s="37">
        <v>23661.240712709237</v>
      </c>
      <c r="D3178" s="37">
        <v>23661.240712709237</v>
      </c>
      <c r="E3178" s="37">
        <v>23661.240712709237</v>
      </c>
      <c r="F3178" s="37">
        <v>23661.240712709237</v>
      </c>
      <c r="G3178" s="37">
        <v>23661.240712709237</v>
      </c>
      <c r="H3178" s="37">
        <v>23661.240712709237</v>
      </c>
      <c r="I3178" s="37">
        <v>23661.240712709237</v>
      </c>
      <c r="J3178" s="37">
        <v>23661.240712709237</v>
      </c>
      <c r="K3178" s="37">
        <v>23661.240712709237</v>
      </c>
      <c r="L3178" s="37">
        <v>23661.240712709237</v>
      </c>
      <c r="M3178" s="37">
        <v>23661.240712709237</v>
      </c>
      <c r="N3178" s="37">
        <v>23661.240712709237</v>
      </c>
      <c r="O3178" s="37">
        <v>23661.240712709237</v>
      </c>
      <c r="P3178" s="37">
        <v>23661.240712709237</v>
      </c>
      <c r="Q3178" s="37">
        <v>23661.240712709237</v>
      </c>
      <c r="R3178" s="37">
        <v>23661.240712709237</v>
      </c>
      <c r="S3178" s="37">
        <v>23661.240712709237</v>
      </c>
    </row>
    <row r="3179" spans="2:19">
      <c r="B3179" s="6">
        <v>1981</v>
      </c>
      <c r="C3179" s="37">
        <v>51533.363555302654</v>
      </c>
      <c r="D3179" s="37">
        <v>51533.363555302654</v>
      </c>
      <c r="E3179" s="37">
        <v>51533.363555302654</v>
      </c>
      <c r="F3179" s="37">
        <v>51533.363555302654</v>
      </c>
      <c r="G3179" s="37">
        <v>51533.363555302654</v>
      </c>
      <c r="H3179" s="37">
        <v>51533.363555302654</v>
      </c>
      <c r="I3179" s="37">
        <v>51533.363555302654</v>
      </c>
      <c r="J3179" s="37">
        <v>51533.363555302654</v>
      </c>
      <c r="K3179" s="37">
        <v>51533.363555302654</v>
      </c>
      <c r="L3179" s="37">
        <v>51533.363555302654</v>
      </c>
      <c r="M3179" s="37">
        <v>51533.363555302654</v>
      </c>
      <c r="N3179" s="37">
        <v>51533.363555302654</v>
      </c>
      <c r="O3179" s="37">
        <v>50191.223555302655</v>
      </c>
      <c r="P3179" s="37">
        <v>50191.223555302655</v>
      </c>
      <c r="Q3179" s="37">
        <v>50191.223555302655</v>
      </c>
      <c r="R3179" s="37">
        <v>50191.223555302655</v>
      </c>
      <c r="S3179" s="37">
        <v>50191.223555302655</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4167.8517833751976</v>
      </c>
      <c r="D3182" s="37">
        <v>4167.8517833751976</v>
      </c>
      <c r="E3182" s="37">
        <v>4167.8517833751976</v>
      </c>
      <c r="F3182" s="37">
        <v>4167.8517833751976</v>
      </c>
      <c r="G3182" s="37">
        <v>4167.8517833751976</v>
      </c>
      <c r="H3182" s="37">
        <v>4167.8517833751976</v>
      </c>
      <c r="I3182" s="37">
        <v>4167.8517833751976</v>
      </c>
      <c r="J3182" s="37">
        <v>4167.8517833751976</v>
      </c>
      <c r="K3182" s="37">
        <v>4167.8517833751976</v>
      </c>
      <c r="L3182" s="37">
        <v>4167.8517833751976</v>
      </c>
      <c r="M3182" s="37">
        <v>4167.8517833751976</v>
      </c>
      <c r="N3182" s="37">
        <v>4167.8517833751976</v>
      </c>
      <c r="O3182" s="37">
        <v>4167.8517833751976</v>
      </c>
      <c r="P3182" s="37">
        <v>4167.8517833751976</v>
      </c>
      <c r="Q3182" s="37">
        <v>4167.8517833751976</v>
      </c>
      <c r="R3182" s="37">
        <v>4167.8517833751976</v>
      </c>
      <c r="S3182" s="37">
        <v>4167.8517833751976</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92802.958804229333</v>
      </c>
      <c r="D3184" s="37">
        <v>92802.958804229333</v>
      </c>
      <c r="E3184" s="37">
        <v>92802.958804229333</v>
      </c>
      <c r="F3184" s="37">
        <v>92802.958804229333</v>
      </c>
      <c r="G3184" s="37">
        <v>92802.958804229333</v>
      </c>
      <c r="H3184" s="37">
        <v>92802.958804229333</v>
      </c>
      <c r="I3184" s="37">
        <v>92802.958804229333</v>
      </c>
      <c r="J3184" s="37">
        <v>92802.958804229333</v>
      </c>
      <c r="K3184" s="37">
        <v>92802.958804229333</v>
      </c>
      <c r="L3184" s="37">
        <v>92802.958804229333</v>
      </c>
      <c r="M3184" s="37">
        <v>92802.958804229333</v>
      </c>
      <c r="N3184" s="37">
        <v>92802.958804229333</v>
      </c>
      <c r="O3184" s="37">
        <v>92802.958804229333</v>
      </c>
      <c r="P3184" s="37">
        <v>92675.13880422934</v>
      </c>
      <c r="Q3184" s="37">
        <v>92675.13880422934</v>
      </c>
      <c r="R3184" s="37">
        <v>92675.13880422934</v>
      </c>
      <c r="S3184" s="37">
        <v>92675.13880422934</v>
      </c>
    </row>
    <row r="3185" spans="2:19">
      <c r="B3185" s="6">
        <v>1975</v>
      </c>
      <c r="C3185" s="37">
        <v>15429.015646481941</v>
      </c>
      <c r="D3185" s="37">
        <v>15429.015646481941</v>
      </c>
      <c r="E3185" s="37">
        <v>15429.015646481941</v>
      </c>
      <c r="F3185" s="37">
        <v>15429.015646481941</v>
      </c>
      <c r="G3185" s="37">
        <v>15429.015646481941</v>
      </c>
      <c r="H3185" s="37">
        <v>15429.015646481941</v>
      </c>
      <c r="I3185" s="37">
        <v>15429.015646481941</v>
      </c>
      <c r="J3185" s="37">
        <v>15429.015646481941</v>
      </c>
      <c r="K3185" s="37">
        <v>15429.015646481941</v>
      </c>
      <c r="L3185" s="37">
        <v>15429.015646481941</v>
      </c>
      <c r="M3185" s="37">
        <v>15429.015646481941</v>
      </c>
      <c r="N3185" s="37">
        <v>15429.015646481941</v>
      </c>
      <c r="O3185" s="37">
        <v>15429.015646481941</v>
      </c>
      <c r="P3185" s="37">
        <v>15429.015646481941</v>
      </c>
      <c r="Q3185" s="37">
        <v>15429.015646481941</v>
      </c>
      <c r="R3185" s="37">
        <v>15429.015646481941</v>
      </c>
      <c r="S3185" s="37">
        <v>15429.015646481941</v>
      </c>
    </row>
    <row r="3186" spans="2:19">
      <c r="B3186" s="6">
        <v>1974</v>
      </c>
      <c r="C3186" s="37">
        <v>7370.7264181791325</v>
      </c>
      <c r="D3186" s="37">
        <v>7370.7264181791325</v>
      </c>
      <c r="E3186" s="37">
        <v>7370.7264181791325</v>
      </c>
      <c r="F3186" s="37">
        <v>7370.7264181791325</v>
      </c>
      <c r="G3186" s="37">
        <v>7370.7264181791325</v>
      </c>
      <c r="H3186" s="37">
        <v>7370.7264181791325</v>
      </c>
      <c r="I3186" s="37">
        <v>7370.7264181791325</v>
      </c>
      <c r="J3186" s="37">
        <v>7370.7264181791325</v>
      </c>
      <c r="K3186" s="37">
        <v>7370.7264181791325</v>
      </c>
      <c r="L3186" s="37">
        <v>7370.7264181791325</v>
      </c>
      <c r="M3186" s="37">
        <v>7370.7264181791325</v>
      </c>
      <c r="N3186" s="37">
        <v>7370.7264181791325</v>
      </c>
      <c r="O3186" s="37">
        <v>7370.7264181791325</v>
      </c>
      <c r="P3186" s="37">
        <v>7370.7264181791325</v>
      </c>
      <c r="Q3186" s="37">
        <v>7370.7264181791325</v>
      </c>
      <c r="R3186" s="37">
        <v>7370.7264181791325</v>
      </c>
      <c r="S3186" s="37">
        <v>7370.7264181791325</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8911.7697049621256</v>
      </c>
      <c r="D3189" s="37">
        <v>8911.7697049621256</v>
      </c>
      <c r="E3189" s="37">
        <v>8911.7697049621256</v>
      </c>
      <c r="F3189" s="37">
        <v>8911.7697049621256</v>
      </c>
      <c r="G3189" s="37">
        <v>8911.7697049621256</v>
      </c>
      <c r="H3189" s="37">
        <v>8911.7697049621256</v>
      </c>
      <c r="I3189" s="37">
        <v>8911.7697049621256</v>
      </c>
      <c r="J3189" s="37">
        <v>8911.7697049621256</v>
      </c>
      <c r="K3189" s="37">
        <v>8911.7697049621256</v>
      </c>
      <c r="L3189" s="37">
        <v>8911.7697049621256</v>
      </c>
      <c r="M3189" s="37">
        <v>8911.7697049621256</v>
      </c>
      <c r="N3189" s="37">
        <v>8911.7697049621256</v>
      </c>
      <c r="O3189" s="37">
        <v>8911.7697049621256</v>
      </c>
      <c r="P3189" s="37">
        <v>8911.7697049621256</v>
      </c>
      <c r="Q3189" s="37">
        <v>8911.7697049621256</v>
      </c>
      <c r="R3189" s="37">
        <v>8911.7697049621256</v>
      </c>
      <c r="S3189" s="37">
        <v>8911.7697049621256</v>
      </c>
    </row>
    <row r="3190" spans="2:19">
      <c r="B3190" s="6">
        <v>1970</v>
      </c>
      <c r="C3190" s="37">
        <v>2846.4834870853861</v>
      </c>
      <c r="D3190" s="37">
        <v>2846.4834870853861</v>
      </c>
      <c r="E3190" s="37">
        <v>2846.4834870853861</v>
      </c>
      <c r="F3190" s="37">
        <v>2846.4834870853861</v>
      </c>
      <c r="G3190" s="37">
        <v>2846.4834870853861</v>
      </c>
      <c r="H3190" s="37">
        <v>2846.4834870853861</v>
      </c>
      <c r="I3190" s="37">
        <v>2846.4834870853861</v>
      </c>
      <c r="J3190" s="37">
        <v>2846.4834870853861</v>
      </c>
      <c r="K3190" s="37">
        <v>2846.4834870853861</v>
      </c>
      <c r="L3190" s="37">
        <v>2846.4834870853861</v>
      </c>
      <c r="M3190" s="37">
        <v>2846.4834870853861</v>
      </c>
      <c r="N3190" s="37">
        <v>2846.4834870853861</v>
      </c>
      <c r="O3190" s="37">
        <v>2846.4834870853861</v>
      </c>
      <c r="P3190" s="37">
        <v>2846.4834870853861</v>
      </c>
      <c r="Q3190" s="37">
        <v>2846.4834870853861</v>
      </c>
      <c r="R3190" s="37">
        <v>2846.4834870853861</v>
      </c>
      <c r="S3190" s="37">
        <v>2846.4834870853861</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472201.00050306349</v>
      </c>
      <c r="D3231" s="11">
        <f>SUM(D3153:D3230)</f>
        <v>472201.00050306349</v>
      </c>
      <c r="E3231" s="11">
        <f>SUM(E3152:E3230)</f>
        <v>472201.00050306349</v>
      </c>
      <c r="F3231" s="11">
        <f>SUM(F3151:F3230)</f>
        <v>472201.00050306349</v>
      </c>
      <c r="G3231" s="11">
        <f>SUM(G3150:G3230)</f>
        <v>472201.00050306349</v>
      </c>
      <c r="H3231" s="11">
        <f>SUM(H3144:H3230)</f>
        <v>483070.79050306347</v>
      </c>
      <c r="I3231" s="11">
        <f>SUM(I3144:I3230)</f>
        <v>483070.79050306347</v>
      </c>
      <c r="J3231" s="11">
        <f t="shared" ref="J3231" si="73">SUM(J3144:J3230)</f>
        <v>483070.79050306347</v>
      </c>
      <c r="K3231" s="11">
        <f>SUM(K3144:K3230)</f>
        <v>483070.79050306347</v>
      </c>
      <c r="L3231" s="11">
        <f t="shared" ref="L3231" si="74">SUM(L3144:L3230)</f>
        <v>496625.3205030635</v>
      </c>
      <c r="M3231" s="11">
        <f>SUM(M3144:M3230)</f>
        <v>506978.68050306349</v>
      </c>
      <c r="N3231" s="11">
        <f>SUM(N3139:N3230)</f>
        <v>517625.92050306348</v>
      </c>
      <c r="O3231" s="11">
        <f>SUM(O3139:O3230)</f>
        <v>539333.50050306355</v>
      </c>
      <c r="P3231" s="11">
        <f>SUM(P3139:P3230)</f>
        <v>539205.6805030636</v>
      </c>
      <c r="Q3231" s="11">
        <f>SUM(Q3139:Q3230)</f>
        <v>539205.6805030636</v>
      </c>
      <c r="R3231" s="11">
        <f>SUM(R3138:R3230)</f>
        <v>539205.6805030636</v>
      </c>
      <c r="S3231" s="11">
        <f>SUM(S3138:S3230)</f>
        <v>539205.6805030636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16388.55</v>
      </c>
      <c r="S3234" s="37">
        <v>16388.55</v>
      </c>
    </row>
    <row r="3235" spans="1:19">
      <c r="B3235" s="6">
        <v>2020</v>
      </c>
      <c r="C3235" s="36"/>
      <c r="D3235" s="36"/>
      <c r="E3235" s="36"/>
      <c r="F3235" s="36"/>
      <c r="G3235" s="36"/>
      <c r="H3235" s="36"/>
      <c r="I3235" s="36"/>
      <c r="J3235" s="36"/>
      <c r="K3235" s="36"/>
      <c r="L3235" s="36"/>
      <c r="M3235" s="36"/>
      <c r="N3235" s="36"/>
      <c r="O3235" s="36"/>
      <c r="P3235" s="36"/>
      <c r="Q3235" s="37">
        <v>2680.85</v>
      </c>
      <c r="R3235" s="37">
        <v>2680.85</v>
      </c>
      <c r="S3235" s="37">
        <v>2680.85</v>
      </c>
    </row>
    <row r="3236" spans="1:19">
      <c r="A3236" s="40"/>
      <c r="B3236" s="6">
        <v>2019</v>
      </c>
      <c r="C3236" s="36"/>
      <c r="D3236" s="36"/>
      <c r="E3236" s="36"/>
      <c r="F3236" s="36"/>
      <c r="G3236" s="36"/>
      <c r="H3236" s="36"/>
      <c r="I3236" s="36"/>
      <c r="J3236" s="36"/>
      <c r="K3236" s="36"/>
      <c r="L3236" s="36"/>
      <c r="M3236" s="36"/>
      <c r="N3236" s="36"/>
      <c r="O3236" s="36"/>
      <c r="P3236" s="37">
        <v>35067.78</v>
      </c>
      <c r="Q3236" s="37">
        <v>35067.78</v>
      </c>
      <c r="R3236" s="37">
        <v>35067.78</v>
      </c>
      <c r="S3236" s="37">
        <v>35067.78</v>
      </c>
    </row>
    <row r="3237" spans="1:19">
      <c r="A3237" s="40"/>
      <c r="B3237" s="6">
        <v>2018</v>
      </c>
      <c r="C3237" s="36"/>
      <c r="D3237" s="36"/>
      <c r="E3237" s="36"/>
      <c r="F3237" s="36"/>
      <c r="G3237" s="36"/>
      <c r="H3237" s="36"/>
      <c r="I3237" s="36"/>
      <c r="J3237" s="36"/>
      <c r="K3237" s="36"/>
      <c r="L3237" s="36"/>
      <c r="M3237" s="36"/>
      <c r="N3237" s="36"/>
      <c r="O3237" s="37">
        <v>28131.360000000001</v>
      </c>
      <c r="P3237" s="37">
        <v>28131.360000000001</v>
      </c>
      <c r="Q3237" s="37">
        <v>29590.04</v>
      </c>
      <c r="R3237" s="37">
        <v>29590.04</v>
      </c>
      <c r="S3237" s="37">
        <v>29590.04</v>
      </c>
    </row>
    <row r="3238" spans="1:19">
      <c r="A3238" s="40"/>
      <c r="B3238" s="6">
        <v>2017</v>
      </c>
      <c r="C3238" s="36"/>
      <c r="D3238" s="36"/>
      <c r="E3238" s="36"/>
      <c r="F3238" s="36"/>
      <c r="G3238" s="36"/>
      <c r="H3238" s="36"/>
      <c r="I3238" s="36"/>
      <c r="J3238" s="36"/>
      <c r="K3238" s="36"/>
      <c r="L3238" s="36"/>
      <c r="M3238" s="36"/>
      <c r="N3238" s="37">
        <v>26756.880000000001</v>
      </c>
      <c r="O3238" s="37">
        <v>26756.880000000001</v>
      </c>
      <c r="P3238" s="37">
        <v>26756.880000000001</v>
      </c>
      <c r="Q3238" s="37">
        <v>30140.880000000001</v>
      </c>
      <c r="R3238" s="37">
        <v>30140.880000000001</v>
      </c>
      <c r="S3238" s="37">
        <v>30140.880000000001</v>
      </c>
    </row>
    <row r="3239" spans="1:19">
      <c r="B3239" s="6">
        <v>2016</v>
      </c>
      <c r="C3239" s="36"/>
      <c r="D3239" s="36"/>
      <c r="E3239" s="36"/>
      <c r="F3239" s="36"/>
      <c r="G3239" s="36"/>
      <c r="H3239" s="36"/>
      <c r="I3239" s="36"/>
      <c r="J3239" s="36"/>
      <c r="K3239" s="36"/>
      <c r="L3239" s="36"/>
      <c r="M3239" s="37">
        <v>43352.9</v>
      </c>
      <c r="N3239" s="37">
        <v>43352.9</v>
      </c>
      <c r="O3239" s="37">
        <v>43352.9</v>
      </c>
      <c r="P3239" s="37">
        <v>43352.9</v>
      </c>
      <c r="Q3239" s="37">
        <v>47172.9</v>
      </c>
      <c r="R3239" s="37">
        <v>47172.9</v>
      </c>
      <c r="S3239" s="37">
        <v>47172.9</v>
      </c>
    </row>
    <row r="3240" spans="1:19">
      <c r="B3240" s="6">
        <v>2015</v>
      </c>
      <c r="C3240" s="36"/>
      <c r="D3240" s="36"/>
      <c r="E3240" s="36"/>
      <c r="F3240" s="36"/>
      <c r="G3240" s="36"/>
      <c r="H3240" s="36"/>
      <c r="I3240" s="36"/>
      <c r="J3240" s="36"/>
      <c r="K3240" s="36"/>
      <c r="L3240" s="37">
        <v>35113.699999999997</v>
      </c>
      <c r="M3240" s="37">
        <v>35113.699999999997</v>
      </c>
      <c r="N3240" s="37">
        <v>35113.699999999997</v>
      </c>
      <c r="O3240" s="37">
        <v>35113.699999999997</v>
      </c>
      <c r="P3240" s="37">
        <v>35113.699999999997</v>
      </c>
      <c r="Q3240" s="37">
        <v>42445.7</v>
      </c>
      <c r="R3240" s="37">
        <v>42445.7</v>
      </c>
      <c r="S3240" s="37">
        <v>42445.7</v>
      </c>
    </row>
    <row r="3241" spans="1:19">
      <c r="B3241" s="6">
        <v>2014</v>
      </c>
      <c r="C3241" s="36"/>
      <c r="D3241" s="36"/>
      <c r="E3241" s="36"/>
      <c r="F3241" s="36"/>
      <c r="G3241" s="36"/>
      <c r="H3241" s="36"/>
      <c r="I3241" s="36"/>
      <c r="J3241" s="36"/>
      <c r="K3241" s="37">
        <v>35255.32</v>
      </c>
      <c r="L3241" s="37">
        <v>35255.32</v>
      </c>
      <c r="M3241" s="37">
        <v>35255.32</v>
      </c>
      <c r="N3241" s="37">
        <v>35255.32</v>
      </c>
      <c r="O3241" s="37">
        <v>35255.32</v>
      </c>
      <c r="P3241" s="37">
        <v>34441.32</v>
      </c>
      <c r="Q3241" s="37">
        <v>39648.32</v>
      </c>
      <c r="R3241" s="37">
        <v>39648.32</v>
      </c>
      <c r="S3241" s="37">
        <v>39648.32</v>
      </c>
    </row>
    <row r="3242" spans="1:19">
      <c r="B3242" s="6">
        <v>2013</v>
      </c>
      <c r="C3242" s="36"/>
      <c r="D3242" s="36"/>
      <c r="E3242" s="36"/>
      <c r="F3242" s="36"/>
      <c r="G3242" s="36"/>
      <c r="H3242" s="36"/>
      <c r="I3242" s="36"/>
      <c r="J3242" s="37">
        <v>33416.100000000006</v>
      </c>
      <c r="K3242" s="37">
        <v>33416.100000000006</v>
      </c>
      <c r="L3242" s="37">
        <v>33416.100000000006</v>
      </c>
      <c r="M3242" s="37">
        <v>33416.100000000006</v>
      </c>
      <c r="N3242" s="37">
        <v>33416.100000000006</v>
      </c>
      <c r="O3242" s="37">
        <v>33416.100000000006</v>
      </c>
      <c r="P3242" s="37">
        <v>33416.100000000006</v>
      </c>
      <c r="Q3242" s="37">
        <v>37391.100000000006</v>
      </c>
      <c r="R3242" s="37">
        <v>37391.100000000006</v>
      </c>
      <c r="S3242" s="37">
        <v>37391.100000000006</v>
      </c>
    </row>
    <row r="3243" spans="1:19">
      <c r="B3243" s="6">
        <v>2012</v>
      </c>
      <c r="C3243" s="36"/>
      <c r="D3243" s="36"/>
      <c r="E3243" s="36"/>
      <c r="F3243" s="36"/>
      <c r="G3243" s="36"/>
      <c r="H3243" s="36"/>
      <c r="I3243" s="37">
        <v>31141.629999999997</v>
      </c>
      <c r="J3243" s="37">
        <v>31141.629999999997</v>
      </c>
      <c r="K3243" s="37">
        <v>31141.629999999997</v>
      </c>
      <c r="L3243" s="37">
        <v>31141.629999999997</v>
      </c>
      <c r="M3243" s="37">
        <v>31141.629999999997</v>
      </c>
      <c r="N3243" s="37">
        <v>31141.629999999997</v>
      </c>
      <c r="O3243" s="37">
        <v>31141.629999999997</v>
      </c>
      <c r="P3243" s="37">
        <v>31141.629999999997</v>
      </c>
      <c r="Q3243" s="37">
        <v>44835.63</v>
      </c>
      <c r="R3243" s="37">
        <v>44835.63</v>
      </c>
      <c r="S3243" s="37">
        <v>44835.63</v>
      </c>
    </row>
    <row r="3244" spans="1:19">
      <c r="B3244" s="6">
        <v>2011</v>
      </c>
      <c r="C3244" s="36"/>
      <c r="D3244" s="36"/>
      <c r="E3244" s="36"/>
      <c r="F3244" s="36"/>
      <c r="G3244" s="36"/>
      <c r="H3244" s="37">
        <v>30915</v>
      </c>
      <c r="I3244" s="37">
        <v>30915</v>
      </c>
      <c r="J3244" s="37">
        <v>30915</v>
      </c>
      <c r="K3244" s="37">
        <v>30915</v>
      </c>
      <c r="L3244" s="37">
        <v>30915</v>
      </c>
      <c r="M3244" s="37">
        <v>30915</v>
      </c>
      <c r="N3244" s="37">
        <v>30915</v>
      </c>
      <c r="O3244" s="37">
        <v>30915</v>
      </c>
      <c r="P3244" s="37">
        <v>30915</v>
      </c>
      <c r="Q3244" s="37">
        <v>38563</v>
      </c>
      <c r="R3244" s="37">
        <v>38563</v>
      </c>
      <c r="S3244" s="37">
        <v>38563</v>
      </c>
    </row>
    <row r="3245" spans="1:19">
      <c r="B3245" s="6">
        <v>2010</v>
      </c>
      <c r="C3245" s="36"/>
      <c r="D3245" s="36"/>
      <c r="E3245" s="36"/>
      <c r="F3245" s="36"/>
      <c r="G3245" s="37">
        <v>30026.260000000002</v>
      </c>
      <c r="H3245" s="37">
        <v>30026.260000000002</v>
      </c>
      <c r="I3245" s="37">
        <v>30026.260000000002</v>
      </c>
      <c r="J3245" s="37">
        <v>30026.260000000002</v>
      </c>
      <c r="K3245" s="37">
        <v>30026.260000000002</v>
      </c>
      <c r="L3245" s="37">
        <v>30026.260000000002</v>
      </c>
      <c r="M3245" s="37">
        <v>30026.260000000002</v>
      </c>
      <c r="N3245" s="37">
        <v>30026.260000000002</v>
      </c>
      <c r="O3245" s="37">
        <v>30026.260000000002</v>
      </c>
      <c r="P3245" s="37">
        <v>30026.260000000002</v>
      </c>
      <c r="Q3245" s="37">
        <v>41150.26</v>
      </c>
      <c r="R3245" s="37">
        <v>41150.26</v>
      </c>
      <c r="S3245" s="37">
        <v>41150.26</v>
      </c>
    </row>
    <row r="3246" spans="1:19">
      <c r="B3246" s="6">
        <v>2009</v>
      </c>
      <c r="C3246" s="36"/>
      <c r="D3246" s="36"/>
      <c r="E3246" s="36"/>
      <c r="F3246" s="37">
        <v>24238.05</v>
      </c>
      <c r="G3246" s="37">
        <v>24238.05</v>
      </c>
      <c r="H3246" s="37">
        <v>24238.05</v>
      </c>
      <c r="I3246" s="37">
        <v>24238.05</v>
      </c>
      <c r="J3246" s="37">
        <v>24238.05</v>
      </c>
      <c r="K3246" s="37">
        <v>24238.05</v>
      </c>
      <c r="L3246" s="37">
        <v>24238.05</v>
      </c>
      <c r="M3246" s="37">
        <v>24238.05</v>
      </c>
      <c r="N3246" s="37">
        <v>24238.05</v>
      </c>
      <c r="O3246" s="37">
        <v>24238.05</v>
      </c>
      <c r="P3246" s="37">
        <v>24238.05</v>
      </c>
      <c r="Q3246" s="37">
        <v>34781.050000000003</v>
      </c>
      <c r="R3246" s="37">
        <v>34781.050000000003</v>
      </c>
      <c r="S3246" s="37">
        <v>34781.050000000003</v>
      </c>
    </row>
    <row r="3247" spans="1:19">
      <c r="B3247" s="6">
        <v>2008</v>
      </c>
      <c r="C3247" s="36"/>
      <c r="D3247" s="36"/>
      <c r="E3247" s="37">
        <v>28748.7</v>
      </c>
      <c r="F3247" s="37">
        <v>28748.7</v>
      </c>
      <c r="G3247" s="37">
        <v>28748.7</v>
      </c>
      <c r="H3247" s="37">
        <v>28748.7</v>
      </c>
      <c r="I3247" s="37">
        <v>28748.7</v>
      </c>
      <c r="J3247" s="37">
        <v>28748.7</v>
      </c>
      <c r="K3247" s="37">
        <v>28748.7</v>
      </c>
      <c r="L3247" s="37">
        <v>28748.7</v>
      </c>
      <c r="M3247" s="37">
        <v>28748.7</v>
      </c>
      <c r="N3247" s="37">
        <v>28748.7</v>
      </c>
      <c r="O3247" s="37">
        <v>28748.7</v>
      </c>
      <c r="P3247" s="37">
        <v>28748.7</v>
      </c>
      <c r="Q3247" s="37">
        <v>36467</v>
      </c>
      <c r="R3247" s="37">
        <v>36467</v>
      </c>
      <c r="S3247" s="37">
        <v>36467</v>
      </c>
    </row>
    <row r="3248" spans="1:19">
      <c r="B3248" s="6">
        <v>2007</v>
      </c>
      <c r="C3248" s="36"/>
      <c r="D3248" s="37">
        <v>13772.670000000002</v>
      </c>
      <c r="E3248" s="37">
        <v>13772.670000000002</v>
      </c>
      <c r="F3248" s="37">
        <v>13772.670000000002</v>
      </c>
      <c r="G3248" s="37">
        <v>13772.670000000002</v>
      </c>
      <c r="H3248" s="37">
        <v>13772.670000000002</v>
      </c>
      <c r="I3248" s="37">
        <v>13772.670000000002</v>
      </c>
      <c r="J3248" s="37">
        <v>13772.670000000002</v>
      </c>
      <c r="K3248" s="37">
        <v>13772.670000000002</v>
      </c>
      <c r="L3248" s="37">
        <v>13772.670000000002</v>
      </c>
      <c r="M3248" s="37">
        <v>13772.670000000002</v>
      </c>
      <c r="N3248" s="37">
        <v>13772.670000000002</v>
      </c>
      <c r="O3248" s="37">
        <v>13772.670000000002</v>
      </c>
      <c r="P3248" s="37">
        <v>13772.670000000002</v>
      </c>
      <c r="Q3248" s="37">
        <v>32078.670000000002</v>
      </c>
      <c r="R3248" s="37">
        <v>32078.670000000002</v>
      </c>
      <c r="S3248" s="37">
        <v>32078.670000000002</v>
      </c>
    </row>
    <row r="3249" spans="2:19">
      <c r="B3249" s="6">
        <v>2006</v>
      </c>
      <c r="C3249" s="37">
        <v>20483.449999999997</v>
      </c>
      <c r="D3249" s="37">
        <v>20483.449999999997</v>
      </c>
      <c r="E3249" s="37">
        <v>20483.449999999997</v>
      </c>
      <c r="F3249" s="37">
        <v>20483.449999999997</v>
      </c>
      <c r="G3249" s="37">
        <v>20483.449999999997</v>
      </c>
      <c r="H3249" s="37">
        <v>20483.449999999997</v>
      </c>
      <c r="I3249" s="37">
        <v>20483.449999999997</v>
      </c>
      <c r="J3249" s="37">
        <v>20483.449999999997</v>
      </c>
      <c r="K3249" s="37">
        <v>20483.449999999997</v>
      </c>
      <c r="L3249" s="37">
        <v>20483.449999999997</v>
      </c>
      <c r="M3249" s="37">
        <v>20483.449999999997</v>
      </c>
      <c r="N3249" s="37">
        <v>20483.449999999997</v>
      </c>
      <c r="O3249" s="37">
        <v>20483.449999999997</v>
      </c>
      <c r="P3249" s="37">
        <v>20483.449999999997</v>
      </c>
      <c r="Q3249" s="37">
        <v>26331.449999999997</v>
      </c>
      <c r="R3249" s="37">
        <v>26331.449999999997</v>
      </c>
      <c r="S3249" s="37">
        <v>26331.449999999997</v>
      </c>
    </row>
    <row r="3250" spans="2:19">
      <c r="B3250" s="6">
        <v>2005</v>
      </c>
      <c r="C3250" s="37">
        <v>12804.559999999998</v>
      </c>
      <c r="D3250" s="37">
        <v>12804.559999999998</v>
      </c>
      <c r="E3250" s="37">
        <v>12804.559999999998</v>
      </c>
      <c r="F3250" s="37">
        <v>12804.559999999998</v>
      </c>
      <c r="G3250" s="37">
        <v>12804.559999999998</v>
      </c>
      <c r="H3250" s="37">
        <v>12804.559999999998</v>
      </c>
      <c r="I3250" s="37">
        <v>12804.559999999998</v>
      </c>
      <c r="J3250" s="37">
        <v>12804.559999999998</v>
      </c>
      <c r="K3250" s="37">
        <v>12804.559999999998</v>
      </c>
      <c r="L3250" s="37">
        <v>12804.559999999998</v>
      </c>
      <c r="M3250" s="37">
        <v>12804.559999999998</v>
      </c>
      <c r="N3250" s="37">
        <v>12804.559999999998</v>
      </c>
      <c r="O3250" s="37">
        <v>12804.559999999998</v>
      </c>
      <c r="P3250" s="37">
        <v>12804.559999999998</v>
      </c>
      <c r="Q3250" s="37">
        <v>25749.559999999998</v>
      </c>
      <c r="R3250" s="37">
        <v>25749.559999999998</v>
      </c>
      <c r="S3250" s="37">
        <v>25749.559999999998</v>
      </c>
    </row>
    <row r="3251" spans="2:19">
      <c r="B3251" s="6">
        <v>2004</v>
      </c>
      <c r="C3251" s="37">
        <v>13681.92</v>
      </c>
      <c r="D3251" s="37">
        <v>13681.92</v>
      </c>
      <c r="E3251" s="37">
        <v>13681.92</v>
      </c>
      <c r="F3251" s="37">
        <v>13681.92</v>
      </c>
      <c r="G3251" s="37">
        <v>13681.92</v>
      </c>
      <c r="H3251" s="37">
        <v>13681.92</v>
      </c>
      <c r="I3251" s="37">
        <v>13681.92</v>
      </c>
      <c r="J3251" s="37">
        <v>13681.92</v>
      </c>
      <c r="K3251" s="37">
        <v>13681.92</v>
      </c>
      <c r="L3251" s="37">
        <v>13681.92</v>
      </c>
      <c r="M3251" s="37">
        <v>13681.92</v>
      </c>
      <c r="N3251" s="37">
        <v>13681.92</v>
      </c>
      <c r="O3251" s="37">
        <v>13681.92</v>
      </c>
      <c r="P3251" s="37">
        <v>13681.92</v>
      </c>
      <c r="Q3251" s="37">
        <v>20341.919999999998</v>
      </c>
      <c r="R3251" s="37">
        <v>20341.919999999998</v>
      </c>
      <c r="S3251" s="37">
        <v>20341.919999999998</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4545</v>
      </c>
      <c r="R3252" s="37">
        <v>4545</v>
      </c>
      <c r="S3252" s="37">
        <v>4545</v>
      </c>
    </row>
    <row r="3253" spans="2:19">
      <c r="B3253" s="6">
        <v>2002</v>
      </c>
      <c r="C3253" s="37">
        <v>16282.96</v>
      </c>
      <c r="D3253" s="37">
        <v>16282.96</v>
      </c>
      <c r="E3253" s="37">
        <v>16282.96</v>
      </c>
      <c r="F3253" s="37">
        <v>16282.96</v>
      </c>
      <c r="G3253" s="37">
        <v>16282.96</v>
      </c>
      <c r="H3253" s="37">
        <v>16282.96</v>
      </c>
      <c r="I3253" s="37">
        <v>16282.96</v>
      </c>
      <c r="J3253" s="37">
        <v>16282.96</v>
      </c>
      <c r="K3253" s="37">
        <v>16282.96</v>
      </c>
      <c r="L3253" s="37">
        <v>16282.96</v>
      </c>
      <c r="M3253" s="37">
        <v>16282.96</v>
      </c>
      <c r="N3253" s="37">
        <v>16282.96</v>
      </c>
      <c r="O3253" s="37">
        <v>16282.96</v>
      </c>
      <c r="P3253" s="37">
        <v>16282.96</v>
      </c>
      <c r="Q3253" s="37">
        <v>23559.96</v>
      </c>
      <c r="R3253" s="37">
        <v>23559.96</v>
      </c>
      <c r="S3253" s="37">
        <v>23559.96</v>
      </c>
    </row>
    <row r="3254" spans="2:19">
      <c r="B3254" s="6">
        <v>2001</v>
      </c>
      <c r="C3254" s="37">
        <v>70464.94</v>
      </c>
      <c r="D3254" s="37">
        <v>70464.94</v>
      </c>
      <c r="E3254" s="37">
        <v>70464.94</v>
      </c>
      <c r="F3254" s="37">
        <v>70464.94</v>
      </c>
      <c r="G3254" s="37">
        <v>70464.94</v>
      </c>
      <c r="H3254" s="37">
        <v>70464.94</v>
      </c>
      <c r="I3254" s="37">
        <v>70464.94</v>
      </c>
      <c r="J3254" s="37">
        <v>70464.94</v>
      </c>
      <c r="K3254" s="37">
        <v>70464.94</v>
      </c>
      <c r="L3254" s="37">
        <v>70464.94</v>
      </c>
      <c r="M3254" s="37">
        <v>70464.94</v>
      </c>
      <c r="N3254" s="37">
        <v>70464.94</v>
      </c>
      <c r="O3254" s="37">
        <v>70464.94</v>
      </c>
      <c r="P3254" s="37">
        <v>70464.94</v>
      </c>
      <c r="Q3254" s="37">
        <v>73003.94</v>
      </c>
      <c r="R3254" s="37">
        <v>73003.94</v>
      </c>
      <c r="S3254" s="37">
        <v>73003.94</v>
      </c>
    </row>
    <row r="3255" spans="2:19">
      <c r="B3255" s="6">
        <v>2000</v>
      </c>
      <c r="C3255" s="37">
        <v>64243.530698884868</v>
      </c>
      <c r="D3255" s="37">
        <v>64243.530698884868</v>
      </c>
      <c r="E3255" s="37">
        <v>64243.530698884868</v>
      </c>
      <c r="F3255" s="37">
        <v>64243.530698884868</v>
      </c>
      <c r="G3255" s="37">
        <v>64243.530698884868</v>
      </c>
      <c r="H3255" s="37">
        <v>64243.530698884868</v>
      </c>
      <c r="I3255" s="37">
        <v>64243.530698884868</v>
      </c>
      <c r="J3255" s="37">
        <v>64243.530698884868</v>
      </c>
      <c r="K3255" s="37">
        <v>64243.530698884868</v>
      </c>
      <c r="L3255" s="37">
        <v>64243.530698884868</v>
      </c>
      <c r="M3255" s="37">
        <v>64243.530698884868</v>
      </c>
      <c r="N3255" s="37">
        <v>64243.530698884868</v>
      </c>
      <c r="O3255" s="37">
        <v>64243.530698884875</v>
      </c>
      <c r="P3255" s="37">
        <v>64243.530698884875</v>
      </c>
      <c r="Q3255" s="37">
        <v>70366.530698884875</v>
      </c>
      <c r="R3255" s="37">
        <v>70366.530698884875</v>
      </c>
      <c r="S3255" s="37">
        <v>70366.530698884875</v>
      </c>
    </row>
    <row r="3256" spans="2:19">
      <c r="B3256" s="6">
        <v>1999</v>
      </c>
      <c r="C3256" s="37">
        <v>90289.682247827906</v>
      </c>
      <c r="D3256" s="37">
        <v>90289.682247827906</v>
      </c>
      <c r="E3256" s="37">
        <v>90289.682247827906</v>
      </c>
      <c r="F3256" s="37">
        <v>90289.682247827906</v>
      </c>
      <c r="G3256" s="37">
        <v>90289.682247827906</v>
      </c>
      <c r="H3256" s="37">
        <v>90289.682247827906</v>
      </c>
      <c r="I3256" s="37">
        <v>90289.682247827906</v>
      </c>
      <c r="J3256" s="37">
        <v>90289.682247827906</v>
      </c>
      <c r="K3256" s="37">
        <v>90289.682247827906</v>
      </c>
      <c r="L3256" s="37">
        <v>90289.682247827906</v>
      </c>
      <c r="M3256" s="37">
        <v>90289.682247827906</v>
      </c>
      <c r="N3256" s="37">
        <v>90289.682247827906</v>
      </c>
      <c r="O3256" s="37">
        <v>90289.682247827906</v>
      </c>
      <c r="P3256" s="37">
        <v>90289.682247827906</v>
      </c>
      <c r="Q3256" s="37">
        <v>94886.682247827906</v>
      </c>
      <c r="R3256" s="37">
        <v>94886.682247827906</v>
      </c>
      <c r="S3256" s="37">
        <v>94886.682247827906</v>
      </c>
    </row>
    <row r="3257" spans="2:19">
      <c r="B3257" s="6">
        <v>1998</v>
      </c>
      <c r="C3257" s="37">
        <v>4763.4993838932915</v>
      </c>
      <c r="D3257" s="37">
        <v>4763.4993838932915</v>
      </c>
      <c r="E3257" s="37">
        <v>4763.4993838932915</v>
      </c>
      <c r="F3257" s="37">
        <v>4763.4993838932915</v>
      </c>
      <c r="G3257" s="37">
        <v>4763.4993838932915</v>
      </c>
      <c r="H3257" s="37">
        <v>4763.4993838932915</v>
      </c>
      <c r="I3257" s="37">
        <v>4763.4993838932915</v>
      </c>
      <c r="J3257" s="37">
        <v>4763.4993838932915</v>
      </c>
      <c r="K3257" s="37">
        <v>4763.4993838932915</v>
      </c>
      <c r="L3257" s="37">
        <v>4763.4993838932915</v>
      </c>
      <c r="M3257" s="37">
        <v>4763.4993838932915</v>
      </c>
      <c r="N3257" s="37">
        <v>4763.4993838932915</v>
      </c>
      <c r="O3257" s="37">
        <v>4763.4993838932915</v>
      </c>
      <c r="P3257" s="37">
        <v>4763.4993838932915</v>
      </c>
      <c r="Q3257" s="37">
        <v>13836.499383893291</v>
      </c>
      <c r="R3257" s="37">
        <v>13836.499383893291</v>
      </c>
      <c r="S3257" s="37">
        <v>13836.499383893291</v>
      </c>
    </row>
    <row r="3258" spans="2:19">
      <c r="B3258" s="6">
        <v>1997</v>
      </c>
      <c r="C3258" s="37">
        <v>83076.754616045364</v>
      </c>
      <c r="D3258" s="37">
        <v>83076.754616045364</v>
      </c>
      <c r="E3258" s="37">
        <v>83076.754616045364</v>
      </c>
      <c r="F3258" s="37">
        <v>83076.754616045364</v>
      </c>
      <c r="G3258" s="37">
        <v>83076.754616045364</v>
      </c>
      <c r="H3258" s="37">
        <v>83076.754616045364</v>
      </c>
      <c r="I3258" s="37">
        <v>83076.754616045364</v>
      </c>
      <c r="J3258" s="37">
        <v>83076.754616045364</v>
      </c>
      <c r="K3258" s="37">
        <v>83076.754616045364</v>
      </c>
      <c r="L3258" s="37">
        <v>83076.754616045364</v>
      </c>
      <c r="M3258" s="37">
        <v>83076.754616045364</v>
      </c>
      <c r="N3258" s="37">
        <v>83076.754616045364</v>
      </c>
      <c r="O3258" s="37">
        <v>83076.754616045364</v>
      </c>
      <c r="P3258" s="37">
        <v>83076.754616045364</v>
      </c>
      <c r="Q3258" s="37">
        <v>100837.75461604536</v>
      </c>
      <c r="R3258" s="37">
        <v>100837.75461604536</v>
      </c>
      <c r="S3258" s="37">
        <v>100837.75461604536</v>
      </c>
    </row>
    <row r="3259" spans="2:19">
      <c r="B3259" s="6">
        <v>1996</v>
      </c>
      <c r="C3259" s="37">
        <v>75572.002573579419</v>
      </c>
      <c r="D3259" s="37">
        <v>75572.002573579419</v>
      </c>
      <c r="E3259" s="37">
        <v>75572.002573579419</v>
      </c>
      <c r="F3259" s="37">
        <v>75572.002573579419</v>
      </c>
      <c r="G3259" s="37">
        <v>75572.002573579419</v>
      </c>
      <c r="H3259" s="37">
        <v>75572.002573579419</v>
      </c>
      <c r="I3259" s="37">
        <v>75572.002573579419</v>
      </c>
      <c r="J3259" s="37">
        <v>75572.002573579419</v>
      </c>
      <c r="K3259" s="37">
        <v>75572.002573579419</v>
      </c>
      <c r="L3259" s="37">
        <v>75572.002573579419</v>
      </c>
      <c r="M3259" s="37">
        <v>75572.002573579419</v>
      </c>
      <c r="N3259" s="37">
        <v>75572.002573579419</v>
      </c>
      <c r="O3259" s="37">
        <v>63829.362573579419</v>
      </c>
      <c r="P3259" s="37">
        <v>63829.362573579419</v>
      </c>
      <c r="Q3259" s="37">
        <v>74617.362573579419</v>
      </c>
      <c r="R3259" s="37">
        <v>74617.362573579419</v>
      </c>
      <c r="S3259" s="37">
        <v>74617.362573579419</v>
      </c>
    </row>
    <row r="3260" spans="2:19">
      <c r="B3260" s="6">
        <v>1995</v>
      </c>
      <c r="C3260" s="37">
        <v>92218.64886007474</v>
      </c>
      <c r="D3260" s="37">
        <v>92218.64886007474</v>
      </c>
      <c r="E3260" s="37">
        <v>92218.64886007474</v>
      </c>
      <c r="F3260" s="37">
        <v>92218.64886007474</v>
      </c>
      <c r="G3260" s="37">
        <v>92218.64886007474</v>
      </c>
      <c r="H3260" s="37">
        <v>92218.64886007474</v>
      </c>
      <c r="I3260" s="37">
        <v>92218.64886007474</v>
      </c>
      <c r="J3260" s="37">
        <v>92218.64886007474</v>
      </c>
      <c r="K3260" s="37">
        <v>92218.64886007474</v>
      </c>
      <c r="L3260" s="37">
        <v>92218.64886007474</v>
      </c>
      <c r="M3260" s="37">
        <v>92218.64886007474</v>
      </c>
      <c r="N3260" s="37">
        <v>92218.64886007474</v>
      </c>
      <c r="O3260" s="37">
        <v>92218.64886007474</v>
      </c>
      <c r="P3260" s="37">
        <v>92218.64886007474</v>
      </c>
      <c r="Q3260" s="37">
        <v>98260.64886007474</v>
      </c>
      <c r="R3260" s="37">
        <v>98260.64886007474</v>
      </c>
      <c r="S3260" s="37">
        <v>98260.64886007474</v>
      </c>
    </row>
    <row r="3261" spans="2:19">
      <c r="B3261" s="6">
        <v>1994</v>
      </c>
      <c r="C3261" s="37">
        <v>56376.576696338627</v>
      </c>
      <c r="D3261" s="37">
        <v>56376.576696338627</v>
      </c>
      <c r="E3261" s="37">
        <v>56376.576696338627</v>
      </c>
      <c r="F3261" s="37">
        <v>56376.576696338627</v>
      </c>
      <c r="G3261" s="37">
        <v>56376.576696338627</v>
      </c>
      <c r="H3261" s="37">
        <v>56376.576696338627</v>
      </c>
      <c r="I3261" s="37">
        <v>56376.576696338627</v>
      </c>
      <c r="J3261" s="37">
        <v>56376.576696338627</v>
      </c>
      <c r="K3261" s="37">
        <v>56376.576696338627</v>
      </c>
      <c r="L3261" s="37">
        <v>56376.576696338627</v>
      </c>
      <c r="M3261" s="37">
        <v>56376.576696338627</v>
      </c>
      <c r="N3261" s="37">
        <v>56376.576696338627</v>
      </c>
      <c r="O3261" s="37">
        <v>56376.576696338627</v>
      </c>
      <c r="P3261" s="37">
        <v>56376.576696338627</v>
      </c>
      <c r="Q3261" s="37">
        <v>60295.576696338627</v>
      </c>
      <c r="R3261" s="37">
        <v>60295.576696338627</v>
      </c>
      <c r="S3261" s="37">
        <v>60295.576696338627</v>
      </c>
    </row>
    <row r="3262" spans="2:19">
      <c r="B3262" s="6">
        <v>1993</v>
      </c>
      <c r="C3262" s="37">
        <v>130237.07019897638</v>
      </c>
      <c r="D3262" s="37">
        <v>130237.07019897638</v>
      </c>
      <c r="E3262" s="37">
        <v>130237.07019897638</v>
      </c>
      <c r="F3262" s="37">
        <v>130237.07019897638</v>
      </c>
      <c r="G3262" s="37">
        <v>130237.07019897638</v>
      </c>
      <c r="H3262" s="37">
        <v>130237.07019897638</v>
      </c>
      <c r="I3262" s="37">
        <v>130237.07019897638</v>
      </c>
      <c r="J3262" s="37">
        <v>130237.07019897638</v>
      </c>
      <c r="K3262" s="37">
        <v>130237.07019897638</v>
      </c>
      <c r="L3262" s="37">
        <v>130237.07019897638</v>
      </c>
      <c r="M3262" s="37">
        <v>130237.07019897638</v>
      </c>
      <c r="N3262" s="37">
        <v>130237.07019897638</v>
      </c>
      <c r="O3262" s="37">
        <v>130237.07019897638</v>
      </c>
      <c r="P3262" s="37">
        <v>130237.07019897638</v>
      </c>
      <c r="Q3262" s="37">
        <v>139905.07019897638</v>
      </c>
      <c r="R3262" s="37">
        <v>139905.07019897638</v>
      </c>
      <c r="S3262" s="37">
        <v>139905.07019897638</v>
      </c>
    </row>
    <row r="3263" spans="2:19">
      <c r="B3263" s="6">
        <v>1992</v>
      </c>
      <c r="C3263" s="37">
        <v>43636.112638531049</v>
      </c>
      <c r="D3263" s="37">
        <v>43636.112638531049</v>
      </c>
      <c r="E3263" s="37">
        <v>43636.112638531049</v>
      </c>
      <c r="F3263" s="37">
        <v>43636.112638531049</v>
      </c>
      <c r="G3263" s="37">
        <v>43636.112638531049</v>
      </c>
      <c r="H3263" s="37">
        <v>43636.112638531049</v>
      </c>
      <c r="I3263" s="37">
        <v>43636.112638531049</v>
      </c>
      <c r="J3263" s="37">
        <v>43636.112638531049</v>
      </c>
      <c r="K3263" s="37">
        <v>43636.112638531049</v>
      </c>
      <c r="L3263" s="37">
        <v>43636.112638531049</v>
      </c>
      <c r="M3263" s="37">
        <v>43636.112638531049</v>
      </c>
      <c r="N3263" s="37">
        <v>43636.112638531049</v>
      </c>
      <c r="O3263" s="37">
        <v>43636.112638531049</v>
      </c>
      <c r="P3263" s="37">
        <v>43636.112638531049</v>
      </c>
      <c r="Q3263" s="37">
        <v>44135.112638531049</v>
      </c>
      <c r="R3263" s="37">
        <v>44135.112638531049</v>
      </c>
      <c r="S3263" s="37">
        <v>44135.112638531049</v>
      </c>
    </row>
    <row r="3264" spans="2:19">
      <c r="B3264" s="6">
        <v>1991</v>
      </c>
      <c r="C3264" s="37">
        <v>1871.9558521600641</v>
      </c>
      <c r="D3264" s="37">
        <v>1871.9558521600641</v>
      </c>
      <c r="E3264" s="37">
        <v>1871.9558521600641</v>
      </c>
      <c r="F3264" s="37">
        <v>1871.9558521600641</v>
      </c>
      <c r="G3264" s="37">
        <v>1871.9558521600641</v>
      </c>
      <c r="H3264" s="37">
        <v>1871.9558521600641</v>
      </c>
      <c r="I3264" s="37">
        <v>1871.9558521600641</v>
      </c>
      <c r="J3264" s="37">
        <v>1871.9558521600641</v>
      </c>
      <c r="K3264" s="37">
        <v>1871.9558521600641</v>
      </c>
      <c r="L3264" s="37">
        <v>1871.9558521600641</v>
      </c>
      <c r="M3264" s="37">
        <v>1871.9558521600641</v>
      </c>
      <c r="N3264" s="37">
        <v>1871.9558521600641</v>
      </c>
      <c r="O3264" s="37">
        <v>1871.9558521600641</v>
      </c>
      <c r="P3264" s="37">
        <v>1871.9558521600641</v>
      </c>
      <c r="Q3264" s="37">
        <v>2591.9558521600638</v>
      </c>
      <c r="R3264" s="37">
        <v>2591.9558521600638</v>
      </c>
      <c r="S3264" s="37">
        <v>2591.9558521600638</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192114.65432137283</v>
      </c>
      <c r="D3270" s="37">
        <v>192114.65432137283</v>
      </c>
      <c r="E3270" s="37">
        <v>192114.65432137283</v>
      </c>
      <c r="F3270" s="37">
        <v>192114.65432137283</v>
      </c>
      <c r="G3270" s="37">
        <v>192114.65432137283</v>
      </c>
      <c r="H3270" s="37">
        <v>192114.65432137283</v>
      </c>
      <c r="I3270" s="37">
        <v>192114.65432137283</v>
      </c>
      <c r="J3270" s="37">
        <v>192114.65432137283</v>
      </c>
      <c r="K3270" s="37">
        <v>192114.65432137283</v>
      </c>
      <c r="L3270" s="37">
        <v>192114.65432137283</v>
      </c>
      <c r="M3270" s="37">
        <v>192114.65432137283</v>
      </c>
      <c r="N3270" s="37">
        <v>192114.65432137283</v>
      </c>
      <c r="O3270" s="37">
        <v>192114.65432137283</v>
      </c>
      <c r="P3270" s="37">
        <v>192114.65432137283</v>
      </c>
      <c r="Q3270" s="37">
        <v>192114.65432137283</v>
      </c>
      <c r="R3270" s="37">
        <v>192114.65432137283</v>
      </c>
      <c r="S3270" s="37">
        <v>192114.65432137283</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2378.676369807893</v>
      </c>
      <c r="D3277" s="37">
        <v>2378.676369807893</v>
      </c>
      <c r="E3277" s="37">
        <v>2378.676369807893</v>
      </c>
      <c r="F3277" s="37">
        <v>2378.676369807893</v>
      </c>
      <c r="G3277" s="37">
        <v>2378.676369807893</v>
      </c>
      <c r="H3277" s="37">
        <v>2378.676369807893</v>
      </c>
      <c r="I3277" s="37">
        <v>2378.676369807893</v>
      </c>
      <c r="J3277" s="37">
        <v>2378.676369807893</v>
      </c>
      <c r="K3277" s="37">
        <v>2378.676369807893</v>
      </c>
      <c r="L3277" s="37">
        <v>2378.676369807893</v>
      </c>
      <c r="M3277" s="37">
        <v>2378.676369807893</v>
      </c>
      <c r="N3277" s="37">
        <v>2378.676369807893</v>
      </c>
      <c r="O3277" s="37">
        <v>2378.676369807893</v>
      </c>
      <c r="P3277" s="37">
        <v>2378.676369807893</v>
      </c>
      <c r="Q3277" s="37">
        <v>2378.676369807893</v>
      </c>
      <c r="R3277" s="37">
        <v>2378.676369807893</v>
      </c>
      <c r="S3277" s="37">
        <v>2378.676369807893</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970496.99445749237</v>
      </c>
      <c r="D3326" s="11">
        <f>SUM(D3248:D3325)</f>
        <v>984269.6644574923</v>
      </c>
      <c r="E3326" s="11">
        <f>SUM(E3247:E3325)</f>
        <v>1013018.3644574925</v>
      </c>
      <c r="F3326" s="11">
        <f>SUM(F3246:F3325)</f>
        <v>1037256.4144574923</v>
      </c>
      <c r="G3326" s="11">
        <f>SUM(G3245:G3325)</f>
        <v>1067282.6744574923</v>
      </c>
      <c r="H3326" s="11">
        <f>SUM(H3239:H3325)</f>
        <v>1098197.6744574923</v>
      </c>
      <c r="I3326" s="11">
        <f>SUM(I3239:I3325)</f>
        <v>1129339.3044574924</v>
      </c>
      <c r="J3326" s="11">
        <f t="shared" ref="J3326" si="75">SUM(J3239:J3325)</f>
        <v>1162755.4044574925</v>
      </c>
      <c r="K3326" s="11">
        <f>SUM(K3239:K3325)</f>
        <v>1198010.7244574924</v>
      </c>
      <c r="L3326" s="11">
        <f t="shared" ref="L3326" si="76">SUM(L3239:L3325)</f>
        <v>1233124.4244574925</v>
      </c>
      <c r="M3326" s="11">
        <f>SUM(M3239:M3325)</f>
        <v>1276477.3244574922</v>
      </c>
      <c r="N3326" s="11">
        <f>SUM(N3234:N3325)</f>
        <v>1303234.2044574923</v>
      </c>
      <c r="O3326" s="11">
        <f>SUM(O3234:O3325)</f>
        <v>1319622.9244574923</v>
      </c>
      <c r="P3326" s="11">
        <f>SUM(P3234:P3325)</f>
        <v>1353876.7044574921</v>
      </c>
      <c r="Q3326" s="11">
        <f>SUM(Q3234:Q3325)</f>
        <v>1559771.5344574924</v>
      </c>
      <c r="R3326" s="11">
        <f>SUM(R3233:R3325)</f>
        <v>1576160.0844574925</v>
      </c>
      <c r="S3326" s="11">
        <f>SUM(S3233:S3325)</f>
        <v>1576160.0844574925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7">SUM(J3334:J3420)</f>
        <v>0</v>
      </c>
      <c r="K3421" s="11">
        <f>SUM(K3334:K3420)</f>
        <v>0</v>
      </c>
      <c r="L3421" s="11">
        <f t="shared" ref="L3421" si="7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9">SUM(J3429:J3515)</f>
        <v>0</v>
      </c>
      <c r="K3516" s="11">
        <f>SUM(K3429:K3515)</f>
        <v>0</v>
      </c>
      <c r="L3516" s="11">
        <f t="shared" ref="L3516" si="8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81">SUM(J3524:J3610)</f>
        <v>0</v>
      </c>
      <c r="K3611" s="11">
        <f>SUM(K3524:K3610)</f>
        <v>0</v>
      </c>
      <c r="L3611" s="11">
        <f t="shared" ref="L3611" si="8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83">SUM(J3619:J3705)</f>
        <v>0</v>
      </c>
      <c r="K3706" s="11">
        <f>SUM(K3619:K3705)</f>
        <v>0</v>
      </c>
      <c r="L3706" s="11">
        <f t="shared" ref="L3706" si="8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2024-08-09T05:55:22Z</dcterms:modified>
</cp:coreProperties>
</file>